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NIR\TUV_2010\"/>
    </mc:Choice>
  </mc:AlternateContent>
  <xr:revisionPtr revIDLastSave="0" documentId="13_ncr:1_{EC645A9D-1043-4FC2-9F4C-C82C05E6C34E}" xr6:coauthVersionLast="47" xr6:coauthVersionMax="47" xr10:uidLastSave="{00000000-0000-0000-0000-000000000000}"/>
  <bookViews>
    <workbookView xWindow="-110" yWindow="-110" windowWidth="19420" windowHeight="10300" tabRatio="1000" firstSheet="51" activeTab="62"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48" l="1"/>
  <c r="C37" i="122"/>
  <c r="C36" i="122"/>
  <c r="C25" i="122"/>
  <c r="K3" i="163" l="1"/>
  <c r="K2" i="163"/>
  <c r="K1" i="163"/>
  <c r="P3" i="162"/>
  <c r="P2" i="162"/>
  <c r="P1" i="162"/>
  <c r="N3" i="161"/>
  <c r="N2" i="161"/>
  <c r="N1" i="161"/>
  <c r="P3" i="160"/>
  <c r="P2" i="160"/>
  <c r="P1" i="160"/>
  <c r="P3" i="159"/>
  <c r="P2" i="159"/>
  <c r="P1" i="159"/>
  <c r="P3" i="158"/>
  <c r="P2" i="158"/>
  <c r="P1" i="158"/>
  <c r="P3" i="157"/>
  <c r="P2" i="157"/>
  <c r="P1" i="157"/>
  <c r="G3" i="156"/>
  <c r="G2" i="156"/>
  <c r="G1" i="156"/>
  <c r="AG3" i="155"/>
  <c r="AG2" i="155"/>
  <c r="AG1" i="155"/>
  <c r="U3" i="154"/>
  <c r="U2" i="154"/>
  <c r="U1" i="154"/>
  <c r="H3" i="153"/>
  <c r="H2" i="153"/>
  <c r="H1" i="153"/>
  <c r="J3" i="152"/>
  <c r="J2" i="152"/>
  <c r="J1" i="152"/>
  <c r="S3" i="151"/>
  <c r="S2" i="151"/>
  <c r="S1" i="151"/>
  <c r="L3" i="150"/>
  <c r="L2" i="150"/>
  <c r="L1" i="150"/>
  <c r="P3" i="149"/>
  <c r="P2" i="149"/>
  <c r="P1" i="149"/>
  <c r="O7" i="148"/>
  <c r="M3" i="148"/>
  <c r="M2" i="148"/>
  <c r="M1" i="148"/>
  <c r="J3" i="147"/>
  <c r="J2" i="147"/>
  <c r="J1" i="147"/>
  <c r="J3" i="146"/>
  <c r="J2" i="146"/>
  <c r="J1" i="146"/>
  <c r="I3" i="145" l="1"/>
  <c r="I2" i="145"/>
  <c r="I1" i="145"/>
  <c r="K3" i="144"/>
  <c r="K2" i="144"/>
  <c r="K1" i="144"/>
  <c r="O3" i="143"/>
  <c r="O2" i="143"/>
  <c r="O1" i="143"/>
  <c r="H3" i="142"/>
  <c r="H2" i="142"/>
  <c r="H1" i="142"/>
  <c r="M3" i="141"/>
  <c r="M2" i="141"/>
  <c r="M1" i="141"/>
  <c r="J3" i="140"/>
  <c r="J2" i="140"/>
  <c r="J1" i="140"/>
  <c r="K3" i="139"/>
  <c r="K2" i="139"/>
  <c r="K1" i="139"/>
  <c r="M3" i="138"/>
  <c r="M2" i="138"/>
  <c r="M1" i="138"/>
  <c r="T3" i="137"/>
  <c r="T2" i="137"/>
  <c r="T1" i="137"/>
  <c r="T3" i="136"/>
  <c r="T2" i="136"/>
  <c r="T1" i="136"/>
  <c r="T3" i="135"/>
  <c r="T2" i="135"/>
  <c r="T1" i="135"/>
  <c r="T3" i="134"/>
  <c r="T2" i="134"/>
  <c r="T1" i="134"/>
  <c r="T3" i="133"/>
  <c r="T2" i="133"/>
  <c r="T1" i="133"/>
  <c r="V3" i="132"/>
  <c r="V2" i="132"/>
  <c r="V1" i="132"/>
  <c r="N3" i="131"/>
  <c r="N2" i="131"/>
  <c r="N1" i="131"/>
  <c r="J3" i="130"/>
  <c r="J2" i="130"/>
  <c r="J1" i="130"/>
  <c r="F3" i="129"/>
  <c r="F2" i="129"/>
  <c r="F1" i="129"/>
  <c r="K3" i="128"/>
  <c r="K2" i="128"/>
  <c r="K1" i="128"/>
  <c r="L3" i="127"/>
  <c r="L2" i="127"/>
  <c r="L1" i="127"/>
  <c r="G3" i="126"/>
  <c r="G2" i="126"/>
  <c r="G1" i="126"/>
  <c r="H3" i="125"/>
  <c r="H2" i="125"/>
  <c r="H1" i="125"/>
  <c r="AA3" i="124"/>
  <c r="AA2" i="124"/>
  <c r="AA1" i="124"/>
  <c r="L3" i="123"/>
  <c r="L2" i="123"/>
  <c r="L1" i="123"/>
  <c r="H3" i="122"/>
  <c r="H2" i="122"/>
  <c r="H1" i="122"/>
  <c r="K3" i="121"/>
  <c r="K2" i="121"/>
  <c r="K1" i="121"/>
  <c r="N3" i="120"/>
  <c r="N2" i="120"/>
  <c r="N1" i="120"/>
  <c r="I3" i="119"/>
  <c r="I2" i="119"/>
  <c r="I1" i="119"/>
  <c r="AL3" i="118"/>
  <c r="AL2" i="118"/>
  <c r="AL1" i="118"/>
  <c r="O3" i="117"/>
  <c r="O2" i="117"/>
  <c r="O1" i="117"/>
  <c r="P3" i="116"/>
  <c r="P2" i="116"/>
  <c r="P1" i="116"/>
  <c r="N3" i="20"/>
  <c r="N2" i="20"/>
  <c r="N1" i="20"/>
  <c r="F3" i="19"/>
  <c r="F2" i="19"/>
  <c r="F1" i="19"/>
  <c r="M3" i="114"/>
  <c r="M2" i="114"/>
  <c r="M1" i="114"/>
  <c r="J3" i="16"/>
  <c r="J2" i="16"/>
  <c r="J1" i="16"/>
  <c r="K3" i="15"/>
  <c r="K2" i="15"/>
  <c r="K1" i="15"/>
  <c r="J3" i="13"/>
  <c r="J2" i="13"/>
  <c r="J1" i="13"/>
  <c r="U3" i="12"/>
  <c r="U2" i="12"/>
  <c r="U1" i="12"/>
  <c r="L3" i="11"/>
  <c r="L2" i="11"/>
  <c r="L1" i="11"/>
  <c r="K2" i="10"/>
  <c r="K3" i="10"/>
  <c r="K1" i="10"/>
  <c r="L3" i="9"/>
  <c r="L2" i="9"/>
  <c r="L1" i="9"/>
  <c r="L2" i="8"/>
  <c r="L3" i="8"/>
  <c r="L1" i="8"/>
  <c r="C27" i="124" l="1"/>
  <c r="G25" i="122" l="1"/>
  <c r="C12" i="20" l="1"/>
  <c r="C11" i="20"/>
  <c r="L24" i="162" l="1"/>
  <c r="L23" i="162"/>
  <c r="L69" i="157"/>
  <c r="L33" i="159"/>
  <c r="L34" i="157" s="1"/>
  <c r="L34" i="159"/>
  <c r="L35" i="159"/>
  <c r="L36" i="157" s="1"/>
  <c r="L36" i="159"/>
  <c r="L28" i="157"/>
  <c r="L69" i="160"/>
  <c r="L67" i="157" s="1"/>
  <c r="L64" i="160"/>
  <c r="L65" i="160"/>
  <c r="L53" i="160"/>
  <c r="L55" i="160"/>
  <c r="L56" i="160"/>
  <c r="L52" i="160"/>
  <c r="L53" i="157" s="1"/>
  <c r="L49" i="160"/>
  <c r="L41" i="160"/>
  <c r="L42" i="160"/>
  <c r="L43" i="160"/>
  <c r="L44" i="160"/>
  <c r="L45" i="160"/>
  <c r="L46" i="160"/>
  <c r="L47" i="157" s="1"/>
  <c r="L47" i="160"/>
  <c r="L40" i="160"/>
  <c r="L36" i="160"/>
  <c r="L35" i="160"/>
  <c r="L29" i="160"/>
  <c r="L28" i="160"/>
  <c r="L26" i="160"/>
  <c r="L27" i="157" s="1"/>
  <c r="L22" i="160"/>
  <c r="L23" i="160"/>
  <c r="L24" i="160"/>
  <c r="L25" i="160"/>
  <c r="L21" i="160"/>
  <c r="L13" i="160"/>
  <c r="L16" i="160"/>
  <c r="L17" i="160"/>
  <c r="L18" i="160"/>
  <c r="L19" i="160"/>
  <c r="L64" i="159"/>
  <c r="L65" i="159"/>
  <c r="L56" i="159"/>
  <c r="L55" i="159"/>
  <c r="L52" i="159"/>
  <c r="L53" i="159"/>
  <c r="L49" i="159"/>
  <c r="L41" i="159"/>
  <c r="L42" i="159"/>
  <c r="L43" i="159"/>
  <c r="L44" i="159"/>
  <c r="L45" i="159"/>
  <c r="L46" i="159"/>
  <c r="L47" i="159"/>
  <c r="L40" i="159"/>
  <c r="L29" i="159"/>
  <c r="L28" i="159"/>
  <c r="L22" i="159"/>
  <c r="L23" i="159"/>
  <c r="L24" i="159"/>
  <c r="L25" i="159"/>
  <c r="L21" i="159"/>
  <c r="L19" i="159"/>
  <c r="L18" i="159"/>
  <c r="L17" i="159"/>
  <c r="L16" i="159"/>
  <c r="L13" i="159"/>
  <c r="L68" i="158"/>
  <c r="L61" i="158"/>
  <c r="L62" i="158"/>
  <c r="L63" i="158"/>
  <c r="L64" i="158"/>
  <c r="L65" i="158"/>
  <c r="L13" i="158"/>
  <c r="L16" i="158"/>
  <c r="L17" i="158"/>
  <c r="L18" i="158"/>
  <c r="L19" i="158"/>
  <c r="L20" i="158"/>
  <c r="L21" i="157" s="1"/>
  <c r="L21" i="158"/>
  <c r="L22" i="158"/>
  <c r="L23" i="158"/>
  <c r="L24" i="158"/>
  <c r="L25" i="158"/>
  <c r="L28" i="158"/>
  <c r="L29" i="157" s="1"/>
  <c r="L29" i="158"/>
  <c r="L30" i="158"/>
  <c r="L37" i="158"/>
  <c r="L38" i="157" s="1"/>
  <c r="L38" i="158"/>
  <c r="L39" i="157" s="1"/>
  <c r="L39" i="158"/>
  <c r="L40" i="157" s="1"/>
  <c r="L40" i="158"/>
  <c r="L41" i="158"/>
  <c r="L42" i="158"/>
  <c r="L43" i="158"/>
  <c r="L44" i="158"/>
  <c r="L45" i="157" s="1"/>
  <c r="L45" i="158"/>
  <c r="L46" i="158"/>
  <c r="L47" i="158"/>
  <c r="L48" i="158"/>
  <c r="L49" i="157" s="1"/>
  <c r="L49" i="158"/>
  <c r="L50" i="158"/>
  <c r="L53" i="158"/>
  <c r="L55" i="158"/>
  <c r="L56" i="157" s="1"/>
  <c r="L56" i="158"/>
  <c r="L57" i="157" s="1"/>
  <c r="L34" i="162" s="1"/>
  <c r="L23" i="157" l="1"/>
  <c r="L30" i="157"/>
  <c r="L20" i="157"/>
  <c r="L50" i="157"/>
  <c r="L42" i="157"/>
  <c r="L32" i="162" s="1"/>
  <c r="L18" i="157"/>
  <c r="L19" i="157"/>
  <c r="L54" i="157"/>
  <c r="L14" i="157"/>
  <c r="L24" i="157"/>
  <c r="L44" i="157"/>
  <c r="L43" i="157"/>
  <c r="L26" i="157"/>
  <c r="L37" i="157"/>
  <c r="L41" i="157"/>
  <c r="L25" i="157"/>
  <c r="L17" i="157"/>
  <c r="L48" i="157"/>
  <c r="L46" i="157"/>
  <c r="L22" i="157"/>
  <c r="L30" i="162" s="1"/>
  <c r="F15" i="152"/>
  <c r="E15" i="152"/>
  <c r="D15" i="152"/>
  <c r="F13" i="152"/>
  <c r="E13" i="152"/>
  <c r="D13" i="152"/>
  <c r="F11" i="152"/>
  <c r="E11" i="152"/>
  <c r="D11" i="152"/>
  <c r="C69" i="150"/>
  <c r="G57" i="150"/>
  <c r="H57" i="150"/>
  <c r="I57" i="150"/>
  <c r="J57" i="150"/>
  <c r="F57" i="150"/>
  <c r="O68" i="149"/>
  <c r="O67" i="149"/>
  <c r="O66" i="149"/>
  <c r="O65" i="149"/>
  <c r="O64" i="149"/>
  <c r="O63" i="149"/>
  <c r="E67" i="150"/>
  <c r="C64" i="150"/>
  <c r="K64" i="150" s="1"/>
  <c r="C65" i="150"/>
  <c r="K65" i="150" s="1"/>
  <c r="C66" i="150"/>
  <c r="K66" i="150" s="1"/>
  <c r="C62" i="150"/>
  <c r="K62" i="150" s="1"/>
  <c r="D62" i="150"/>
  <c r="E62" i="150"/>
  <c r="C63" i="150"/>
  <c r="K63" i="150" s="1"/>
  <c r="D63" i="150"/>
  <c r="E63" i="150"/>
  <c r="C57" i="150"/>
  <c r="C56" i="150"/>
  <c r="E57" i="150"/>
  <c r="D57" i="150"/>
  <c r="E56" i="150"/>
  <c r="D56" i="150"/>
  <c r="C54" i="150"/>
  <c r="E54" i="150"/>
  <c r="D54" i="150"/>
  <c r="E53" i="150"/>
  <c r="K53" i="150" s="1"/>
  <c r="D53"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D37" i="150"/>
  <c r="D36" i="150"/>
  <c r="D35" i="150"/>
  <c r="D34" i="150"/>
  <c r="K34" i="150" s="1"/>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9" i="150"/>
  <c r="K49" i="150"/>
  <c r="F22" i="150"/>
  <c r="G22" i="150"/>
  <c r="H22" i="150"/>
  <c r="I22" i="150"/>
  <c r="J22" i="150"/>
  <c r="C21" i="150"/>
  <c r="K21" i="150" s="1"/>
  <c r="C14" i="150"/>
  <c r="D14" i="150"/>
  <c r="E14" i="150"/>
  <c r="C17" i="150"/>
  <c r="D17" i="150"/>
  <c r="E17" i="150"/>
  <c r="C18" i="150"/>
  <c r="K18" i="150" s="1"/>
  <c r="D18" i="150"/>
  <c r="E18" i="150"/>
  <c r="C19" i="150"/>
  <c r="D19" i="150"/>
  <c r="E19" i="150"/>
  <c r="C20" i="150"/>
  <c r="D20" i="150"/>
  <c r="E20" i="150"/>
  <c r="J10" i="150"/>
  <c r="I10" i="150"/>
  <c r="G10" i="150"/>
  <c r="H10" i="150"/>
  <c r="F10" i="150"/>
  <c r="O14" i="149"/>
  <c r="O17" i="149"/>
  <c r="O18" i="149"/>
  <c r="O19" i="149"/>
  <c r="O20" i="149"/>
  <c r="O21" i="149"/>
  <c r="O22" i="149"/>
  <c r="O23" i="149"/>
  <c r="O24" i="149"/>
  <c r="O25" i="149"/>
  <c r="O26" i="149"/>
  <c r="O27" i="149"/>
  <c r="O28" i="149"/>
  <c r="O29" i="149"/>
  <c r="O30" i="149"/>
  <c r="O34" i="149"/>
  <c r="O36" i="149"/>
  <c r="O37" i="149"/>
  <c r="O38" i="149"/>
  <c r="O39" i="149"/>
  <c r="O40" i="149"/>
  <c r="O41" i="149"/>
  <c r="O42" i="149"/>
  <c r="O43" i="149"/>
  <c r="O44" i="149"/>
  <c r="O45" i="149"/>
  <c r="O46" i="149"/>
  <c r="O47" i="149"/>
  <c r="O48" i="149"/>
  <c r="O49" i="149"/>
  <c r="O50" i="149"/>
  <c r="O53" i="149"/>
  <c r="O54" i="149"/>
  <c r="O56"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D56" i="149"/>
  <c r="E56" i="149"/>
  <c r="C56" i="149"/>
  <c r="C54" i="149"/>
  <c r="E54" i="149"/>
  <c r="D54" i="149"/>
  <c r="E53" i="149"/>
  <c r="D53" i="149"/>
  <c r="C31" i="149"/>
  <c r="D41" i="149"/>
  <c r="E41" i="149"/>
  <c r="C39" i="149"/>
  <c r="C40" i="149"/>
  <c r="C41" i="149"/>
  <c r="C38" i="149"/>
  <c r="D37" i="149"/>
  <c r="E37" i="149"/>
  <c r="E36" i="149"/>
  <c r="D36" i="149"/>
  <c r="D35" i="149"/>
  <c r="D34" i="149"/>
  <c r="N11" i="149"/>
  <c r="M11" i="149"/>
  <c r="L11" i="149"/>
  <c r="K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3" i="149"/>
  <c r="E63" i="149"/>
  <c r="D64" i="149"/>
  <c r="E64" i="149"/>
  <c r="C63" i="149"/>
  <c r="C64" i="149"/>
  <c r="C65" i="149"/>
  <c r="C66" i="149"/>
  <c r="C67" i="149"/>
  <c r="C21" i="149"/>
  <c r="D20" i="149"/>
  <c r="E20" i="149"/>
  <c r="C20" i="149"/>
  <c r="D19" i="149"/>
  <c r="E19" i="149"/>
  <c r="C19" i="149"/>
  <c r="D18" i="149"/>
  <c r="E18" i="149"/>
  <c r="C18" i="149"/>
  <c r="D17" i="149"/>
  <c r="E17" i="149"/>
  <c r="C17" i="149"/>
  <c r="E14" i="149"/>
  <c r="D14" i="149"/>
  <c r="C14" i="149"/>
  <c r="J59" i="7"/>
  <c r="J58" i="7"/>
  <c r="J57" i="7"/>
  <c r="J56" i="7"/>
  <c r="J55" i="7"/>
  <c r="J54" i="7"/>
  <c r="J50" i="7"/>
  <c r="J49" i="7"/>
  <c r="J48" i="7"/>
  <c r="J47" i="7"/>
  <c r="J46" i="7"/>
  <c r="J45" i="7"/>
  <c r="J44" i="7"/>
  <c r="J43" i="7"/>
  <c r="J42" i="7"/>
  <c r="J41" i="7"/>
  <c r="J40" i="7"/>
  <c r="J39" i="7"/>
  <c r="J38" i="7"/>
  <c r="J37" i="7"/>
  <c r="J36" i="7"/>
  <c r="J35" i="7"/>
  <c r="J34" i="7"/>
  <c r="J29" i="7"/>
  <c r="J27" i="7"/>
  <c r="J25" i="7"/>
  <c r="J23" i="7"/>
  <c r="J22" i="7"/>
  <c r="J21" i="7"/>
  <c r="J20" i="7"/>
  <c r="J19" i="7"/>
  <c r="J18" i="7"/>
  <c r="J17" i="7"/>
  <c r="J16" i="7"/>
  <c r="J15" i="7"/>
  <c r="J14" i="7"/>
  <c r="J28" i="144"/>
  <c r="J29" i="144"/>
  <c r="J30" i="144"/>
  <c r="J12" i="144"/>
  <c r="J14" i="144"/>
  <c r="J17" i="144"/>
  <c r="J23" i="144"/>
  <c r="J24" i="144"/>
  <c r="J25" i="144"/>
  <c r="J26" i="144"/>
  <c r="F21" i="144"/>
  <c r="G21" i="144"/>
  <c r="H21" i="144"/>
  <c r="E22" i="144"/>
  <c r="E21" i="144" s="1"/>
  <c r="E55" i="149" s="1"/>
  <c r="D22" i="144"/>
  <c r="J22" i="144" s="1"/>
  <c r="D13" i="144"/>
  <c r="J13" i="144" s="1"/>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L54" i="160" l="1"/>
  <c r="E51" i="149"/>
  <c r="E55" i="150"/>
  <c r="E10" i="144"/>
  <c r="D21" i="144"/>
  <c r="D11" i="144"/>
  <c r="D10" i="152"/>
  <c r="F10" i="152"/>
  <c r="E10" i="152"/>
  <c r="K41" i="150"/>
  <c r="K45" i="150"/>
  <c r="K20" i="150"/>
  <c r="K17" i="150"/>
  <c r="K26" i="150"/>
  <c r="K14" i="150"/>
  <c r="K28" i="150"/>
  <c r="K47" i="150"/>
  <c r="K19" i="150"/>
  <c r="K56" i="150"/>
  <c r="K22" i="150"/>
  <c r="K36" i="150"/>
  <c r="K44" i="150"/>
  <c r="K50" i="150"/>
  <c r="K30" i="150"/>
  <c r="K23" i="150"/>
  <c r="K54" i="150"/>
  <c r="K46" i="150"/>
  <c r="K48" i="150"/>
  <c r="K37" i="150"/>
  <c r="K24" i="150"/>
  <c r="K29" i="150"/>
  <c r="K27" i="150"/>
  <c r="K25" i="150"/>
  <c r="C35" i="147"/>
  <c r="C33" i="147" s="1"/>
  <c r="H37" i="147"/>
  <c r="E37" i="147" s="1"/>
  <c r="G34" i="147"/>
  <c r="D34" i="147" s="1"/>
  <c r="I37" i="147"/>
  <c r="F37" i="147" s="1"/>
  <c r="H36" i="147"/>
  <c r="E36" i="147" s="1"/>
  <c r="G35" i="147"/>
  <c r="D35" i="147" s="1"/>
  <c r="H35" i="147"/>
  <c r="I34" i="147"/>
  <c r="F34" i="147" s="1"/>
  <c r="C31" i="147"/>
  <c r="D10" i="146"/>
  <c r="D14" i="146"/>
  <c r="E14" i="146"/>
  <c r="E16" i="146"/>
  <c r="L50" i="160" l="1"/>
  <c r="E51" i="150"/>
  <c r="J21" i="144"/>
  <c r="D55" i="149"/>
  <c r="D52" i="149"/>
  <c r="J11" i="144"/>
  <c r="D10" i="144"/>
  <c r="G32" i="147"/>
  <c r="D32" i="147" s="1"/>
  <c r="G33" i="147"/>
  <c r="H34" i="147"/>
  <c r="I35" i="147"/>
  <c r="C32" i="147"/>
  <c r="C30" i="147" s="1"/>
  <c r="H33" i="147"/>
  <c r="E35" i="147"/>
  <c r="G30" i="147"/>
  <c r="D30" i="147" s="1"/>
  <c r="D33" i="147"/>
  <c r="G31" i="147"/>
  <c r="L54" i="159" l="1"/>
  <c r="L55" i="157" s="1"/>
  <c r="O55" i="149"/>
  <c r="D55" i="150"/>
  <c r="K55" i="150" s="1"/>
  <c r="C15" i="152"/>
  <c r="J10" i="144"/>
  <c r="L51" i="159"/>
  <c r="L52" i="157" s="1"/>
  <c r="O52" i="149"/>
  <c r="D51" i="149"/>
  <c r="D52" i="150"/>
  <c r="K52" i="150" s="1"/>
  <c r="F35" i="147"/>
  <c r="I33" i="147"/>
  <c r="I32" i="147"/>
  <c r="E34" i="147"/>
  <c r="H32" i="147"/>
  <c r="C29" i="147"/>
  <c r="C23" i="147" s="1"/>
  <c r="C21" i="147" s="1"/>
  <c r="C19" i="147" s="1"/>
  <c r="C13" i="147" s="1"/>
  <c r="C11" i="147" s="1"/>
  <c r="C10" i="147" s="1"/>
  <c r="E33" i="147"/>
  <c r="H31" i="147"/>
  <c r="D31" i="147"/>
  <c r="G29" i="147"/>
  <c r="L50" i="159" l="1"/>
  <c r="L51" i="157" s="1"/>
  <c r="L33" i="162" s="1"/>
  <c r="D51" i="150"/>
  <c r="K51" i="150" s="1"/>
  <c r="O51" i="149"/>
  <c r="E32" i="147"/>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40" i="121"/>
  <c r="J36" i="121"/>
  <c r="J29" i="121"/>
  <c r="J28" i="121"/>
  <c r="I10" i="121"/>
  <c r="H10" i="121"/>
  <c r="G10" i="121"/>
  <c r="F10" i="121"/>
  <c r="D56" i="121"/>
  <c r="E56" i="121"/>
  <c r="F56" i="121"/>
  <c r="G56" i="121"/>
  <c r="H56" i="121"/>
  <c r="I56" i="121"/>
  <c r="C56" i="121"/>
  <c r="C10" i="121" s="1"/>
  <c r="D12" i="121"/>
  <c r="J12" i="121" s="1"/>
  <c r="L48" i="124"/>
  <c r="Q48" i="124" l="1"/>
  <c r="O48" i="124"/>
  <c r="G48" i="124"/>
  <c r="H48" i="124"/>
  <c r="I48" i="124"/>
  <c r="K48" i="124"/>
  <c r="Q47" i="124" l="1"/>
  <c r="O47" i="124"/>
  <c r="G47" i="124"/>
  <c r="H47" i="124"/>
  <c r="I47" i="124"/>
  <c r="K47" i="124"/>
  <c r="L47" i="124"/>
  <c r="Q28" i="124" l="1"/>
  <c r="P28" i="124"/>
  <c r="O28" i="124"/>
  <c r="L28" i="124"/>
  <c r="K28" i="124"/>
  <c r="I28" i="124"/>
  <c r="H28" i="124"/>
  <c r="G28" i="124"/>
  <c r="D37" i="124"/>
  <c r="D36" i="124"/>
  <c r="C37" i="123"/>
  <c r="C37" i="124" s="1"/>
  <c r="D23" i="121"/>
  <c r="C28" i="122"/>
  <c r="G37" i="122"/>
  <c r="E25" i="124"/>
  <c r="G25" i="124"/>
  <c r="H25" i="124"/>
  <c r="I25" i="124"/>
  <c r="K25" i="124"/>
  <c r="L25" i="124"/>
  <c r="O25" i="124"/>
  <c r="P25" i="124"/>
  <c r="Q25" i="124"/>
  <c r="D27" i="124"/>
  <c r="D25" i="124" s="1"/>
  <c r="C25" i="124"/>
  <c r="M37" i="124" l="1"/>
  <c r="N37" i="124"/>
  <c r="J37" i="124"/>
  <c r="F37" i="124"/>
  <c r="K37" i="123"/>
  <c r="J23" i="121"/>
  <c r="F27" i="124"/>
  <c r="F25" i="124" s="1"/>
  <c r="J27" i="124"/>
  <c r="N27" i="124"/>
  <c r="N25" i="124" s="1"/>
  <c r="M27" i="124"/>
  <c r="M25" i="124" s="1"/>
  <c r="X27" i="124" l="1"/>
  <c r="U27" i="124" s="1"/>
  <c r="X37" i="124"/>
  <c r="R37" i="124"/>
  <c r="R27" i="124"/>
  <c r="R25" i="124" s="1"/>
  <c r="J25" i="124"/>
  <c r="S46" i="124" s="1"/>
  <c r="Y46" i="124" s="1"/>
  <c r="X25" i="124" l="1"/>
  <c r="E37" i="121" s="1"/>
  <c r="U37" i="124"/>
  <c r="AA27" i="124"/>
  <c r="U25" i="124"/>
  <c r="C36" i="123" l="1"/>
  <c r="C36" i="124" s="1"/>
  <c r="G36" i="122"/>
  <c r="G28" i="122" s="1"/>
  <c r="D24" i="121" s="1"/>
  <c r="J24" i="121" l="1"/>
  <c r="D11" i="121"/>
  <c r="M36" i="124"/>
  <c r="J36" i="124"/>
  <c r="J28" i="124" s="1"/>
  <c r="N36" i="124"/>
  <c r="N28" i="124" s="1"/>
  <c r="F36" i="124"/>
  <c r="C28" i="124"/>
  <c r="C28" i="123"/>
  <c r="K36" i="123"/>
  <c r="K28" i="123" s="1"/>
  <c r="D38" i="121" s="1"/>
  <c r="N49" i="124" l="1"/>
  <c r="N47" i="124"/>
  <c r="D16" i="126"/>
  <c r="M28" i="124"/>
  <c r="T46" i="124" s="1"/>
  <c r="Z46" i="124" s="1"/>
  <c r="E39" i="121" s="1"/>
  <c r="J39" i="121" s="1"/>
  <c r="F28" i="124"/>
  <c r="X36" i="124"/>
  <c r="X28" i="124" s="1"/>
  <c r="J49" i="124"/>
  <c r="J47" i="124"/>
  <c r="D32" i="149"/>
  <c r="J11" i="121"/>
  <c r="R36" i="124"/>
  <c r="R28" i="124" s="1"/>
  <c r="J48" i="124" l="1"/>
  <c r="N48" i="124"/>
  <c r="E38" i="121"/>
  <c r="X49" i="124"/>
  <c r="U49" i="124" s="1"/>
  <c r="D22" i="126"/>
  <c r="F16" i="126"/>
  <c r="E45" i="121" s="1"/>
  <c r="U36" i="124"/>
  <c r="U28" i="124" s="1"/>
  <c r="F49" i="124"/>
  <c r="F48" i="124" s="1"/>
  <c r="F47" i="124"/>
  <c r="L31" i="159"/>
  <c r="L32" i="157" s="1"/>
  <c r="O32" i="149"/>
  <c r="D32" i="150"/>
  <c r="K32" i="150" s="1"/>
  <c r="C25" i="123"/>
  <c r="K25" i="123" s="1"/>
  <c r="D37" i="121" s="1"/>
  <c r="E42" i="121" l="1"/>
  <c r="J45" i="121"/>
  <c r="F22" i="126"/>
  <c r="D23" i="126"/>
  <c r="F23" i="126" s="1"/>
  <c r="E25" i="121"/>
  <c r="J38" i="121"/>
  <c r="D25" i="121"/>
  <c r="J37" i="121"/>
  <c r="C10" i="20"/>
  <c r="C14" i="20"/>
  <c r="M10" i="20" s="1"/>
  <c r="C10" i="10"/>
  <c r="J16" i="10"/>
  <c r="I16" i="10"/>
  <c r="H16" i="10"/>
  <c r="C16" i="10"/>
  <c r="L9" i="20" s="1"/>
  <c r="C20" i="10"/>
  <c r="C86" i="10"/>
  <c r="K18" i="12"/>
  <c r="L18" i="12" s="1"/>
  <c r="K21" i="12"/>
  <c r="N21" i="12" s="1"/>
  <c r="P21" i="12" s="1"/>
  <c r="K20" i="12"/>
  <c r="N20" i="12" s="1"/>
  <c r="P20" i="12" s="1"/>
  <c r="K19" i="12"/>
  <c r="N19" i="12" s="1"/>
  <c r="P19" i="12" s="1"/>
  <c r="K17" i="12"/>
  <c r="N17" i="12" s="1"/>
  <c r="P17" i="12" s="1"/>
  <c r="K16" i="12"/>
  <c r="N16" i="12" s="1"/>
  <c r="P16" i="12" s="1"/>
  <c r="K15" i="12"/>
  <c r="F21" i="126" l="1"/>
  <c r="E50" i="121" s="1"/>
  <c r="J50" i="121" s="1"/>
  <c r="E33" i="149"/>
  <c r="J42" i="121"/>
  <c r="D33" i="149"/>
  <c r="J25" i="121"/>
  <c r="D10" i="121"/>
  <c r="N15" i="12"/>
  <c r="N18" i="12"/>
  <c r="P18" i="12" s="1"/>
  <c r="R18" i="12" s="1"/>
  <c r="R20" i="12"/>
  <c r="S20" i="12" s="1"/>
  <c r="T20" i="12" s="1"/>
  <c r="R16" i="12"/>
  <c r="S16" i="12" s="1"/>
  <c r="R17" i="12"/>
  <c r="R21" i="12"/>
  <c r="R19" i="12"/>
  <c r="L16" i="12"/>
  <c r="L17" i="12"/>
  <c r="L19" i="12"/>
  <c r="L20" i="12"/>
  <c r="L21" i="12"/>
  <c r="L15" i="12"/>
  <c r="E41" i="121" l="1"/>
  <c r="E10" i="121" s="1"/>
  <c r="J41" i="121"/>
  <c r="E35" i="149"/>
  <c r="L32" i="160"/>
  <c r="E33" i="150"/>
  <c r="E31" i="149"/>
  <c r="C13" i="152"/>
  <c r="J10" i="121"/>
  <c r="L32" i="159"/>
  <c r="D33" i="150"/>
  <c r="O33" i="149"/>
  <c r="D31" i="149"/>
  <c r="N31" i="12"/>
  <c r="D10" i="13" s="1"/>
  <c r="P15" i="12"/>
  <c r="R15" i="12" s="1"/>
  <c r="S15" i="12" s="1"/>
  <c r="T15" i="12" s="1"/>
  <c r="T18" i="12"/>
  <c r="S18" i="12"/>
  <c r="T16" i="12"/>
  <c r="S19" i="12"/>
  <c r="T19" i="12" s="1"/>
  <c r="S21" i="12"/>
  <c r="T21" i="12" s="1"/>
  <c r="S17" i="12"/>
  <c r="T17" i="12" s="1"/>
  <c r="L33" i="157" l="1"/>
  <c r="L30" i="160"/>
  <c r="E31" i="150"/>
  <c r="L34" i="160"/>
  <c r="L35" i="157" s="1"/>
  <c r="E35" i="150"/>
  <c r="K35" i="150" s="1"/>
  <c r="O35" i="149"/>
  <c r="K33" i="150"/>
  <c r="L30" i="159"/>
  <c r="L31" i="157" s="1"/>
  <c r="L31" i="162" s="1"/>
  <c r="D31" i="150"/>
  <c r="K31" i="150" s="1"/>
  <c r="O31" i="149"/>
  <c r="T31" i="12"/>
  <c r="E10" i="13" s="1"/>
  <c r="I24" i="7"/>
  <c r="H24" i="7"/>
  <c r="G24" i="7"/>
  <c r="F24" i="7"/>
  <c r="F12" i="7"/>
  <c r="I12" i="7"/>
  <c r="H12" i="7"/>
  <c r="G12" i="7"/>
  <c r="I30" i="7"/>
  <c r="H30" i="7"/>
  <c r="G30" i="7"/>
  <c r="F30" i="7"/>
  <c r="E34" i="7"/>
  <c r="D34" i="7"/>
  <c r="C34" i="7"/>
  <c r="H21" i="10"/>
  <c r="C17" i="8"/>
  <c r="C10" i="11"/>
  <c r="J89" i="11"/>
  <c r="E33" i="7" s="1"/>
  <c r="I89" i="11"/>
  <c r="D33" i="7" s="1"/>
  <c r="H89" i="11"/>
  <c r="C33" i="7" s="1"/>
  <c r="J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I88" i="10"/>
  <c r="H88" i="10"/>
  <c r="J22" i="10"/>
  <c r="I22" i="10"/>
  <c r="H22" i="10"/>
  <c r="H23" i="10"/>
  <c r="I23" i="10"/>
  <c r="J23" i="10"/>
  <c r="J21" i="10"/>
  <c r="I21" i="10"/>
  <c r="J33" i="8"/>
  <c r="J17" i="8" s="1"/>
  <c r="I33" i="8"/>
  <c r="I17" i="8" s="1"/>
  <c r="H33" i="8"/>
  <c r="H17" i="8" s="1"/>
  <c r="I20" i="10" l="1"/>
  <c r="H20" i="10"/>
  <c r="J20" i="10"/>
  <c r="C28" i="7"/>
  <c r="J28" i="7" s="1"/>
  <c r="H86" i="10"/>
  <c r="D28" i="7"/>
  <c r="I86" i="10"/>
  <c r="E28" i="7"/>
  <c r="J86" i="10"/>
  <c r="I14" i="20"/>
  <c r="E54" i="7" s="1"/>
  <c r="H10" i="20"/>
  <c r="D53" i="7" s="1"/>
  <c r="H14" i="20"/>
  <c r="D54" i="7" s="1"/>
  <c r="G14" i="20"/>
  <c r="C54" i="7" s="1"/>
  <c r="F11" i="7"/>
  <c r="F10" i="7" s="1"/>
  <c r="G10" i="20"/>
  <c r="C53" i="7" s="1"/>
  <c r="I10" i="20"/>
  <c r="E53" i="7" s="1"/>
  <c r="H11" i="7"/>
  <c r="H10" i="7" s="1"/>
  <c r="G11" i="7"/>
  <c r="G10" i="7" s="1"/>
  <c r="I11" i="7"/>
  <c r="I10" i="7" s="1"/>
  <c r="C31" i="7"/>
  <c r="E32" i="7"/>
  <c r="D32" i="7"/>
  <c r="C32" i="7"/>
  <c r="J32" i="7" s="1"/>
  <c r="D31" i="7"/>
  <c r="E31" i="7"/>
  <c r="D26" i="7"/>
  <c r="E26" i="7"/>
  <c r="C26" i="7"/>
  <c r="E13" i="7"/>
  <c r="E12" i="7" s="1"/>
  <c r="E13" i="149" s="1"/>
  <c r="D13" i="7"/>
  <c r="D12" i="7" s="1"/>
  <c r="D13" i="149" s="1"/>
  <c r="C13" i="7"/>
  <c r="H10" i="10"/>
  <c r="I10" i="10"/>
  <c r="J10" i="10"/>
  <c r="C10" i="8"/>
  <c r="F10" i="13" s="1"/>
  <c r="H10" i="13" s="1"/>
  <c r="J10" i="11"/>
  <c r="I10" i="11"/>
  <c r="H10" i="11"/>
  <c r="E24" i="7" l="1"/>
  <c r="E15" i="149" s="1"/>
  <c r="D24" i="7"/>
  <c r="D15" i="149" s="1"/>
  <c r="D62" i="149"/>
  <c r="D52" i="7"/>
  <c r="D61" i="149" s="1"/>
  <c r="D60" i="150" s="1"/>
  <c r="E62" i="149"/>
  <c r="E52" i="7"/>
  <c r="E61" i="149" s="1"/>
  <c r="E60" i="150" s="1"/>
  <c r="C52" i="7"/>
  <c r="C62" i="149"/>
  <c r="J53" i="7"/>
  <c r="J31" i="7"/>
  <c r="C24" i="7"/>
  <c r="J26" i="7"/>
  <c r="L14" i="160"/>
  <c r="E15" i="150"/>
  <c r="L14" i="159"/>
  <c r="D15" i="150"/>
  <c r="L12" i="159"/>
  <c r="D13" i="150"/>
  <c r="C12" i="7"/>
  <c r="J13" i="7"/>
  <c r="L12" i="160"/>
  <c r="E13" i="150"/>
  <c r="E30" i="7"/>
  <c r="D30" i="7"/>
  <c r="C30" i="7"/>
  <c r="J10" i="8"/>
  <c r="I10" i="8"/>
  <c r="H10" i="8"/>
  <c r="G10" i="13" s="1"/>
  <c r="I10" i="13" s="1"/>
  <c r="L60" i="158" l="1"/>
  <c r="L59" i="158" s="1"/>
  <c r="O62" i="149"/>
  <c r="C61" i="150"/>
  <c r="C61" i="149"/>
  <c r="J52" i="7"/>
  <c r="L63" i="160"/>
  <c r="L62" i="160" s="1"/>
  <c r="E61" i="150"/>
  <c r="L63" i="159"/>
  <c r="D61" i="150"/>
  <c r="D11" i="7"/>
  <c r="D10" i="7" s="1"/>
  <c r="C11" i="152" s="1"/>
  <c r="C10" i="152" s="1"/>
  <c r="D16" i="149"/>
  <c r="C16" i="149"/>
  <c r="J30" i="7"/>
  <c r="E11" i="7"/>
  <c r="E10" i="7" s="1"/>
  <c r="E16" i="149"/>
  <c r="C15" i="149"/>
  <c r="J24" i="7"/>
  <c r="C13" i="149"/>
  <c r="C11" i="7"/>
  <c r="J12" i="7"/>
  <c r="D12" i="149"/>
  <c r="L61" i="157" l="1"/>
  <c r="L62" i="159"/>
  <c r="L60" i="157" s="1"/>
  <c r="O61" i="149"/>
  <c r="C60" i="150"/>
  <c r="K60" i="150" s="1"/>
  <c r="K61" i="150"/>
  <c r="L15" i="160"/>
  <c r="L11" i="160" s="1"/>
  <c r="L10" i="160" s="1"/>
  <c r="L58" i="160" s="1"/>
  <c r="E16" i="150"/>
  <c r="E12" i="149"/>
  <c r="E12" i="150" s="1"/>
  <c r="L15" i="158"/>
  <c r="C16" i="150"/>
  <c r="O16" i="149"/>
  <c r="L15" i="159"/>
  <c r="D16" i="150"/>
  <c r="L14" i="158"/>
  <c r="L15" i="157" s="1"/>
  <c r="C15" i="150"/>
  <c r="K15" i="150" s="1"/>
  <c r="O15" i="149"/>
  <c r="J11" i="7"/>
  <c r="C12" i="149"/>
  <c r="L12" i="158"/>
  <c r="C13" i="150"/>
  <c r="K13" i="150" s="1"/>
  <c r="O13" i="149"/>
  <c r="C10" i="7"/>
  <c r="J10" i="7" s="1"/>
  <c r="D11" i="149"/>
  <c r="D12" i="150"/>
  <c r="E11" i="149" l="1"/>
  <c r="E10" i="149" s="1"/>
  <c r="E10" i="150" s="1"/>
  <c r="K16" i="150"/>
  <c r="L16" i="157"/>
  <c r="L11" i="159"/>
  <c r="L10" i="159" s="1"/>
  <c r="L58" i="159" s="1"/>
  <c r="L14" i="162"/>
  <c r="L59" i="160"/>
  <c r="L15" i="162" s="1"/>
  <c r="D10" i="149"/>
  <c r="D10" i="150" s="1"/>
  <c r="D11" i="150"/>
  <c r="L11" i="158"/>
  <c r="L13" i="157"/>
  <c r="C12" i="150"/>
  <c r="K12" i="150" s="1"/>
  <c r="C11" i="149"/>
  <c r="O12" i="149"/>
  <c r="E11" i="150" l="1"/>
  <c r="L10" i="158"/>
  <c r="L12" i="157"/>
  <c r="O11" i="149"/>
  <c r="C11" i="150"/>
  <c r="K11" i="150" s="1"/>
  <c r="C10" i="149"/>
  <c r="L59" i="159"/>
  <c r="L12" i="162"/>
  <c r="L13" i="162" l="1"/>
  <c r="C10" i="150"/>
  <c r="K10" i="150" s="1"/>
  <c r="O10" i="149"/>
  <c r="L70" i="158"/>
  <c r="L11" i="157"/>
  <c r="L71" i="158" l="1"/>
  <c r="L10" i="162"/>
  <c r="L71" i="157"/>
  <c r="L21" i="162" s="1"/>
  <c r="K72" i="150"/>
  <c r="K71" i="150"/>
  <c r="L29" i="162"/>
  <c r="L10" i="157"/>
  <c r="L11" i="162" l="1"/>
  <c r="L72" i="157"/>
  <c r="L22" i="162" s="1"/>
  <c r="L35" i="162" s="1"/>
</calcChain>
</file>

<file path=xl/sharedStrings.xml><?xml version="1.0" encoding="utf-8"?>
<sst xmlns="http://schemas.openxmlformats.org/spreadsheetml/2006/main" count="10736" uniqueCount="2852">
  <si>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</si>
  <si>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</si>
  <si>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</si>
  <si>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</si>
  <si>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</si>
  <si>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</si>
  <si>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</si>
  <si>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</si>
  <si>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</si>
  <si>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</si>
  <si>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</si>
  <si>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</si>
  <si>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</si>
  <si>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</si>
  <si>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</si>
  <si>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</si>
  <si>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</si>
  <si>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</si>
  <si>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</si>
  <si>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</si>
  <si>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</si>
  <si>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</si>
  <si>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</si>
  <si>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</si>
  <si>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</si>
  <si>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</si>
  <si>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</si>
  <si>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</si>
  <si>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</si>
  <si>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</si>
  <si>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</si>
  <si>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</si>
  <si>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</si>
  <si>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</si>
  <si>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</si>
  <si>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</si>
  <si>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</si>
  <si>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</si>
  <si>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</si>
  <si>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</si>
  <si>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</si>
  <si>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</si>
  <si>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</si>
  <si>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</si>
  <si>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</si>
  <si>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</si>
  <si>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</si>
  <si>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</si>
  <si>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</si>
  <si>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</si>
  <si>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</si>
  <si>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</si>
  <si>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</si>
  <si>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</si>
  <si>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</si>
  <si>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</si>
  <si>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</si>
  <si>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</si>
  <si>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</si>
  <si>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</si>
  <si>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</si>
  <si>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</si>
  <si>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</si>
  <si>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</si>
  <si>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</si>
  <si>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</si>
  <si>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</si>
  <si>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</si>
  <si>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</si>
  <si>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</si>
  <si>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</si>
  <si>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</si>
  <si>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</si>
  <si>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</si>
  <si>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</si>
  <si>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</si>
  <si>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</si>
  <si>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</si>
  <si>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</si>
  <si>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</si>
  <si>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</si>
  <si>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</si>
  <si>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</si>
  <si>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</si>
  <si>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</si>
  <si>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</si>
  <si>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</si>
  <si>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</si>
  <si>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</si>
  <si>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</si>
  <si>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</si>
  <si>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</si>
  <si>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</si>
  <si>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</si>
  <si>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</si>
  <si>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</si>
  <si>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</si>
  <si>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</si>
  <si>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</si>
  <si>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</si>
  <si>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</si>
  <si>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</si>
  <si>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</si>
  <si>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</si>
  <si>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</si>
  <si>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</si>
  <si>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</si>
  <si>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</si>
  <si>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</si>
  <si>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</si>
  <si>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</si>
  <si>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</si>
  <si>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</si>
  <si>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</si>
  <si>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</si>
  <si>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</si>
  <si>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</si>
  <si>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</si>
  <si>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</si>
  <si>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</si>
  <si>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</si>
  <si>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</si>
  <si>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</si>
  <si>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</si>
  <si>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</si>
  <si>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</si>
  <si>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</si>
  <si>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</si>
  <si>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</si>
  <si>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</si>
  <si>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</si>
  <si>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</si>
  <si>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</si>
  <si>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</si>
  <si>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</si>
  <si>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</si>
  <si>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</si>
  <si>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</si>
  <si>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</si>
  <si>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</si>
  <si>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</si>
  <si>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</si>
  <si>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</si>
  <si>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</si>
  <si>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</si>
  <si>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</si>
  <si>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</si>
  <si>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</si>
  <si>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</si>
  <si>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</si>
  <si>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</si>
  <si>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</si>
  <si>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</si>
  <si>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</si>
  <si>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</si>
  <si>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</si>
  <si>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</si>
  <si>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</si>
  <si>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</si>
  <si>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</si>
  <si>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</si>
  <si>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</si>
  <si>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</si>
  <si>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</si>
  <si>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</si>
  <si>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</si>
  <si>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</si>
  <si>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</si>
  <si>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</si>
  <si>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</si>
  <si>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</si>
  <si>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</si>
  <si>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</si>
  <si>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</si>
  <si>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</si>
  <si>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</si>
  <si>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</si>
  <si>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</si>
  <si>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</si>
  <si>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</si>
  <si>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</si>
  <si>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</si>
  <si>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</si>
  <si>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</si>
  <si>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</si>
  <si>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</si>
  <si>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</si>
  <si>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</si>
  <si>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</si>
  <si>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</si>
  <si>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</si>
  <si>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</si>
  <si>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</si>
  <si>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</si>
  <si>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</si>
  <si>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</si>
  <si>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</si>
  <si>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</si>
  <si>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</si>
  <si>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</si>
  <si>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</si>
  <si>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</si>
  <si>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</si>
  <si>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</si>
  <si>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</si>
  <si>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</si>
  <si>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</si>
  <si>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</si>
  <si>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</si>
  <si>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</si>
  <si>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</si>
  <si>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</si>
  <si>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</si>
  <si>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</si>
  <si>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</si>
  <si>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</si>
  <si>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</si>
  <si>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</si>
  <si>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</si>
  <si>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</si>
  <si>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</si>
  <si>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</si>
  <si>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</si>
  <si>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</si>
  <si>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</si>
  <si>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</si>
  <si>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</si>
  <si>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</si>
  <si>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</si>
  <si>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</si>
  <si>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</si>
  <si>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</si>
  <si>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</si>
  <si>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</si>
  <si>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</si>
  <si>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</si>
  <si>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</si>
  <si>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</si>
  <si>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</si>
  <si>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</si>
  <si>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</si>
  <si>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</si>
  <si>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</si>
  <si>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</si>
  <si>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</si>
  <si>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</si>
  <si>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</si>
  <si>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</si>
  <si>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</si>
  <si>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</si>
  <si>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</si>
  <si>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</si>
  <si>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</si>
  <si>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</si>
  <si>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</si>
  <si>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</si>
  <si>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</si>
  <si>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</si>
  <si>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</si>
  <si>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</si>
  <si>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</si>
  <si>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</si>
  <si>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</si>
  <si>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</si>
  <si>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</si>
  <si>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</si>
  <si>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</si>
  <si>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</si>
  <si>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</si>
  <si>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</si>
  <si>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</si>
  <si>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</si>
  <si>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</si>
  <si>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</si>
  <si>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</si>
  <si>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</si>
  <si>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</si>
  <si>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</si>
  <si>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</si>
  <si>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</si>
  <si>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</si>
  <si>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</si>
  <si>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</si>
  <si>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</si>
  <si>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</si>
  <si>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</si>
  <si>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</si>
  <si>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</si>
  <si>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</si>
  <si>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</si>
  <si>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</si>
  <si>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</si>
  <si>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</si>
  <si>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</si>
  <si>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</si>
  <si>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</si>
  <si>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</si>
  <si>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</si>
  <si>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</si>
  <si>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</si>
  <si>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</si>
  <si>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</si>
  <si>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</si>
  <si>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</si>
  <si>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</si>
  <si>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</si>
  <si>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</si>
  <si>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</si>
  <si>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</si>
  <si>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</si>
  <si>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</si>
  <si>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</si>
  <si>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</si>
  <si>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</si>
  <si>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</si>
  <si>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</si>
  <si>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</si>
  <si>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</si>
  <si>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</si>
  <si>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</si>
  <si>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</si>
  <si>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</si>
  <si>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</si>
  <si>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</si>
  <si>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</si>
  <si>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</si>
  <si>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</si>
  <si>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</si>
  <si>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</si>
  <si>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</si>
  <si>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</si>
  <si>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</si>
  <si>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</si>
  <si>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</si>
  <si>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</si>
  <si>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</si>
  <si>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</si>
  <si>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</si>
  <si>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</si>
  <si>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</si>
  <si>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</si>
  <si>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</si>
  <si>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</si>
  <si>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</si>
  <si>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</si>
  <si>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</si>
  <si>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</si>
  <si>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</si>
  <si>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</si>
  <si>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</si>
  <si>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</si>
  <si>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</si>
  <si>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</si>
  <si>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</si>
  <si>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</si>
  <si>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</si>
  <si>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</si>
  <si>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</si>
  <si>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</si>
  <si>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</si>
  <si>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</si>
  <si>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</si>
  <si>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</si>
  <si>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</si>
  <si>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</si>
  <si>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</si>
  <si>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</si>
  <si>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</si>
  <si>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</si>
  <si>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</si>
  <si>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</si>
  <si>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</si>
  <si>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</si>
  <si>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</si>
  <si>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</si>
  <si>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</si>
  <si>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</si>
  <si>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</si>
  <si>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</si>
  <si>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</si>
  <si>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</si>
  <si>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</si>
  <si>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</si>
  <si>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</si>
  <si>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</si>
  <si>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</si>
  <si>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</si>
  <si>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</si>
  <si>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</si>
  <si>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</si>
  <si>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</si>
  <si>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</si>
  <si>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</si>
  <si>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</si>
  <si>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</si>
  <si>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</si>
  <si>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</si>
  <si>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</si>
  <si>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</si>
  <si>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</si>
  <si>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</si>
  <si>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</si>
  <si>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</si>
  <si>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</si>
  <si>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</si>
  <si>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</si>
  <si>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</si>
  <si>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</si>
  <si>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</si>
  <si>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</si>
  <si>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</si>
  <si>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</si>
  <si>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</si>
  <si>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</si>
  <si>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</si>
  <si>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</si>
  <si>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</si>
  <si>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</si>
  <si>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</si>
  <si>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</si>
  <si>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</si>
  <si>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</si>
  <si>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</si>
  <si>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</si>
  <si>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</si>
  <si>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</si>
  <si>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</si>
  <si>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</si>
  <si>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</si>
  <si>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</si>
  <si>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</si>
  <si>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</si>
  <si>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</si>
  <si>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</si>
  <si>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</si>
  <si>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</si>
  <si>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</si>
  <si>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</si>
  <si>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</si>
  <si>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</si>
  <si>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</si>
  <si>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</si>
  <si>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</si>
  <si>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</si>
  <si>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</si>
  <si>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</si>
  <si>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</si>
  <si>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</si>
  <si>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</si>
  <si>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</si>
  <si>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</si>
  <si>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</si>
  <si>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</si>
  <si>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</si>
  <si>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</si>
  <si>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</si>
  <si>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</si>
  <si>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</si>
  <si>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</si>
  <si>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</si>
  <si>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</si>
  <si>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</si>
  <si>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</si>
  <si>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</si>
  <si>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</si>
  <si>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</si>
  <si>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</si>
  <si>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</si>
  <si>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</si>
  <si>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</si>
  <si>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</si>
  <si>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</si>
  <si>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</si>
  <si>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</si>
  <si>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</si>
  <si>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</si>
  <si>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</si>
  <si>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</si>
  <si>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</si>
  <si>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</si>
  <si>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</si>
  <si>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</si>
  <si>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</si>
  <si>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</si>
  <si>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</si>
  <si>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</si>
  <si>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</si>
  <si>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</si>
  <si>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</si>
  <si>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</si>
  <si>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</si>
  <si>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</si>
  <si>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</si>
  <si>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</si>
  <si>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</si>
  <si>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</si>
  <si>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</si>
  <si>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</si>
  <si>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</si>
  <si>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</si>
  <si>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</si>
  <si>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</si>
  <si>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</si>
  <si>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</si>
  <si>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</si>
  <si>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</si>
  <si>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</si>
  <si>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</si>
  <si>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</si>
  <si>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</si>
  <si>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</si>
  <si>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</si>
  <si>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</si>
  <si>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</si>
  <si>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</si>
  <si>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</si>
  <si>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</si>
  <si>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</si>
  <si>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</si>
  <si>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</si>
  <si>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</si>
  <si>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</si>
  <si>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</si>
  <si>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</si>
  <si>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</si>
  <si>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</si>
  <si>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</si>
  <si>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</si>
  <si>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</si>
  <si>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</si>
  <si>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</si>
  <si>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</si>
  <si>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</si>
  <si>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</si>
  <si>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</si>
  <si>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</si>
  <si>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</si>
  <si>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</si>
  <si>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</si>
  <si>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</si>
  <si>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</si>
  <si>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</si>
  <si>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</si>
  <si>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</si>
  <si>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</si>
  <si>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</si>
  <si>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</si>
  <si>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</si>
  <si>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</si>
  <si>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</si>
  <si>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</si>
  <si>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</si>
  <si>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</si>
  <si>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</si>
  <si>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</si>
  <si>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</si>
  <si>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</si>
  <si>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</si>
  <si>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</si>
  <si>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</si>
  <si>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</si>
  <si>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</si>
  <si>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</si>
  <si>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</si>
  <si>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</si>
  <si>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</si>
  <si>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</si>
  <si>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</si>
  <si>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</si>
  <si>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</si>
  <si>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</si>
  <si>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</si>
  <si>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</si>
  <si>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</si>
  <si>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</si>
  <si>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</si>
  <si>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</si>
  <si>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</si>
  <si>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</si>
  <si>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</si>
  <si>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</si>
  <si>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</si>
  <si>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</si>
  <si>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</si>
  <si>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</si>
  <si>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</si>
  <si>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</si>
  <si>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</si>
  <si>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</si>
  <si>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</si>
  <si>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</si>
  <si>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</si>
  <si>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</si>
  <si>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</si>
  <si>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</si>
  <si>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</si>
  <si>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</si>
  <si>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</si>
  <si>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</si>
  <si>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</si>
  <si>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</si>
  <si>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</si>
  <si>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</si>
  <si>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</si>
  <si>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</si>
  <si>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</si>
  <si>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</si>
  <si>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</si>
  <si>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</si>
  <si>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</si>
  <si>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</si>
  <si>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</si>
  <si>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</si>
  <si>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</si>
  <si>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</si>
  <si>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</si>
  <si>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</si>
  <si>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</si>
  <si>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</si>
  <si>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</si>
  <si>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</si>
  <si>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</si>
  <si>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</si>
  <si>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</si>
  <si>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</si>
  <si>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</si>
  <si>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</si>
  <si>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</si>
  <si>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</si>
  <si>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</si>
  <si>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</si>
  <si>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</si>
  <si>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</si>
  <si>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</si>
  <si>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</si>
  <si>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</si>
  <si>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</si>
  <si>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</si>
  <si>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</si>
  <si>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</si>
  <si>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</si>
  <si>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</si>
  <si>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</si>
  <si>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</si>
  <si>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</si>
  <si>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</si>
  <si>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</si>
  <si>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</si>
  <si>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</si>
  <si>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</si>
  <si>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</si>
  <si>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</si>
  <si>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</si>
  <si>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</si>
  <si>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</si>
  <si>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</si>
  <si>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</si>
  <si>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</si>
  <si>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</si>
  <si>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</si>
  <si>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</si>
  <si>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</si>
  <si>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</si>
  <si>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</si>
  <si>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</si>
  <si>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</si>
  <si>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</si>
  <si>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</si>
  <si>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</si>
  <si>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</si>
  <si>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</si>
  <si>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</si>
  <si>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</si>
  <si>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</si>
  <si>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</si>
  <si>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</si>
  <si>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</si>
  <si>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</si>
  <si>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</si>
  <si>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</si>
  <si>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</si>
  <si>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</si>
  <si>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</si>
  <si>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</si>
  <si>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</si>
  <si>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</si>
  <si>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</si>
  <si>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</si>
  <si>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</si>
  <si>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</si>
  <si>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</si>
  <si>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</si>
  <si>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</si>
  <si>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</si>
  <si>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</si>
  <si>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</si>
  <si>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</si>
  <si>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</si>
  <si>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</si>
  <si>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</si>
  <si>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</si>
  <si>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</si>
  <si>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</si>
  <si>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</si>
  <si>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</si>
  <si>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</si>
  <si>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</si>
  <si>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</si>
  <si>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</si>
  <si>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</si>
  <si>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</si>
  <si>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</si>
  <si>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</si>
  <si>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</si>
  <si>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</si>
  <si>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</si>
  <si>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</si>
  <si>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</si>
  <si>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</si>
  <si>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</si>
  <si>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</si>
  <si>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</si>
  <si>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</si>
  <si>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</si>
  <si>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</si>
  <si>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</si>
  <si>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</si>
  <si>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</si>
  <si>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</si>
  <si>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</si>
  <si>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</si>
  <si>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</si>
  <si>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</si>
  <si>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</si>
  <si>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</si>
  <si>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</si>
  <si>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</si>
  <si>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</si>
  <si>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</si>
  <si>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</si>
  <si>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</si>
  <si>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</si>
  <si>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</si>
  <si>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</si>
  <si>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</si>
  <si>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</si>
  <si>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</si>
  <si>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</si>
  <si>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</si>
  <si>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</si>
  <si>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</si>
  <si>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</si>
  <si>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</si>
  <si>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</si>
  <si>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</si>
  <si>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</si>
  <si>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</si>
  <si>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</si>
  <si>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</si>
  <si>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</si>
  <si>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</si>
  <si>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</si>
  <si>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</si>
  <si>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</si>
  <si>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</si>
  <si>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</si>
  <si>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</si>
  <si>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</si>
  <si>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</si>
  <si>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</si>
  <si>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</si>
  <si>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</si>
  <si>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</si>
  <si>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</si>
  <si>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</si>
  <si>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</si>
  <si>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</si>
  <si>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</si>
  <si>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</si>
  <si>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</si>
  <si>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</si>
  <si>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</si>
  <si>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</si>
  <si>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</si>
  <si>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</si>
  <si>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</si>
  <si>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</si>
  <si>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</si>
  <si>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</si>
  <si>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</si>
  <si>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</si>
  <si>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</si>
  <si>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</si>
  <si>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</si>
  <si>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</si>
  <si>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</si>
  <si>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</si>
  <si>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</si>
  <si>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</si>
  <si>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</si>
  <si>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</si>
  <si>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</si>
  <si>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</si>
  <si>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</si>
  <si>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</si>
  <si>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</si>
  <si>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</si>
  <si>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</si>
  <si>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</si>
  <si>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</si>
  <si>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</si>
  <si>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</si>
  <si>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</si>
  <si>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</si>
  <si>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</si>
  <si>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</si>
  <si>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</si>
  <si>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</si>
  <si>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</si>
  <si>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</si>
  <si>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</si>
  <si>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</si>
  <si>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</si>
  <si>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</si>
  <si>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</si>
  <si>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</si>
  <si>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</si>
  <si>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</si>
  <si>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</si>
  <si>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</si>
  <si>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</si>
  <si>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</si>
  <si>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</si>
  <si>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</si>
  <si>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</si>
  <si>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</si>
  <si>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</si>
  <si>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</si>
  <si>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</si>
  <si>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</si>
  <si>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</si>
  <si>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</si>
  <si>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</si>
  <si>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</si>
  <si>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</si>
  <si>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</si>
  <si>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</si>
  <si>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</si>
  <si>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</si>
  <si>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</si>
  <si>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</si>
  <si>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</si>
  <si>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</si>
  <si>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</si>
  <si>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</si>
  <si>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</si>
  <si>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</si>
  <si>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</si>
  <si>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</si>
  <si>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</si>
  <si>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</si>
  <si>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</si>
  <si>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</si>
  <si>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</si>
  <si>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</si>
  <si>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</si>
  <si>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</si>
  <si>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</si>
  <si>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</si>
  <si>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</si>
  <si>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</si>
  <si>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</si>
  <si>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</si>
  <si>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</si>
  <si>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</si>
  <si>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</si>
  <si>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</si>
  <si>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</si>
  <si>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</si>
  <si>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</si>
  <si>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</si>
  <si>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</si>
  <si>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</si>
  <si>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</si>
  <si>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</si>
  <si>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</si>
  <si>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</si>
  <si>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</si>
  <si>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</si>
  <si>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</si>
  <si>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</si>
  <si>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</si>
  <si>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</si>
  <si>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</si>
  <si>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</si>
  <si>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</si>
  <si>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</si>
  <si>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</si>
  <si>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</si>
  <si>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</si>
  <si>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</si>
  <si>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</si>
  <si>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</si>
  <si>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</si>
  <si>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</si>
  <si>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</si>
  <si>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</si>
  <si>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</si>
  <si>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</si>
  <si>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</si>
  <si>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</si>
  <si>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</si>
  <si>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</si>
  <si>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</si>
  <si>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</si>
  <si>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</si>
  <si>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</si>
  <si>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</si>
  <si>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</si>
  <si>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</si>
  <si>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</si>
  <si>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</si>
  <si>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</si>
  <si>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</si>
  <si>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</si>
  <si>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</si>
  <si>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</si>
  <si>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</si>
  <si>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</si>
  <si>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</si>
  <si>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</si>
  <si>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</si>
  <si>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</si>
  <si>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</si>
  <si>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</si>
  <si>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</si>
  <si>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</si>
  <si>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</si>
  <si>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</si>
  <si>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</si>
  <si>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</si>
  <si>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</si>
  <si>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</si>
  <si>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</si>
  <si>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</si>
  <si>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</si>
  <si>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</si>
  <si>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</si>
  <si>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</si>
  <si>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</si>
  <si>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</si>
  <si>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</si>
  <si>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</si>
  <si>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</si>
  <si>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</si>
  <si>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</si>
  <si>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</si>
  <si>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</si>
  <si>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</si>
  <si>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</si>
  <si>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</si>
  <si>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</si>
  <si>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</si>
  <si>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</si>
  <si>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</si>
  <si>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</si>
  <si>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</si>
  <si>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</si>
  <si>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</si>
  <si>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</si>
  <si>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</si>
  <si>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</si>
  <si>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</si>
  <si>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</si>
  <si>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</si>
  <si>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</si>
  <si>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</si>
  <si>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</si>
  <si>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</si>
  <si>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</si>
  <si>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</si>
  <si>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</si>
  <si>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</si>
  <si>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</si>
  <si>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</si>
  <si>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</si>
  <si>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</si>
  <si>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</si>
  <si>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</si>
  <si>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</si>
  <si>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</si>
  <si>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</si>
  <si>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</si>
  <si>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</si>
  <si>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</si>
  <si>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</si>
  <si>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</si>
  <si>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</si>
  <si>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</si>
  <si>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</si>
  <si>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</si>
  <si>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</si>
  <si>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</si>
  <si>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</si>
  <si>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</si>
  <si>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</si>
  <si>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</si>
  <si>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</si>
  <si>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</si>
  <si>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</si>
  <si>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</si>
  <si>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</si>
  <si>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</si>
  <si>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</si>
  <si>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</si>
  <si>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</si>
  <si>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</si>
  <si>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</si>
  <si>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</si>
  <si>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</si>
  <si>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</si>
  <si>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</si>
  <si>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</si>
  <si>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</si>
  <si>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</si>
  <si>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</si>
  <si>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</si>
  <si>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</si>
  <si>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</si>
  <si>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</si>
  <si>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</si>
  <si>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</si>
  <si>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</si>
  <si>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</si>
  <si>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</si>
  <si>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</si>
  <si>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</si>
  <si>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</si>
  <si>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</si>
  <si>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</si>
  <si>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</si>
  <si>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</si>
  <si>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</si>
  <si>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</si>
  <si>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</si>
  <si>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</si>
  <si>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</si>
  <si>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</si>
  <si>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</si>
  <si>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</si>
  <si>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</si>
  <si>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</si>
  <si>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</si>
  <si>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</si>
  <si>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</si>
  <si>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</si>
  <si>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</si>
  <si>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</si>
  <si>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</si>
  <si>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</si>
  <si>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</si>
  <si>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</si>
  <si>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</si>
  <si>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</si>
  <si>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</si>
  <si>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</si>
  <si>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</si>
  <si>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</si>
  <si>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</si>
  <si>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</si>
  <si>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</si>
  <si>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</si>
  <si>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</si>
  <si>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</si>
  <si>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</si>
  <si>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</si>
  <si>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</si>
  <si>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</si>
  <si>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</si>
  <si>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</si>
  <si>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</si>
  <si>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</si>
  <si>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</si>
  <si>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</si>
  <si>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</si>
  <si>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</si>
  <si>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</si>
  <si>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</si>
  <si>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</si>
  <si>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</si>
  <si>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</si>
  <si>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</si>
  <si>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</si>
  <si>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</si>
  <si>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</si>
  <si>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</si>
  <si>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</si>
  <si>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</si>
  <si>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</si>
  <si>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</si>
  <si>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</si>
  <si>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</si>
  <si>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</si>
  <si>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</si>
  <si>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</si>
  <si>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</si>
  <si>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</si>
  <si>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</si>
  <si>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</si>
  <si>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</si>
  <si>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</si>
  <si>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</si>
  <si>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</si>
  <si>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</si>
  <si>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</si>
  <si>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</si>
  <si>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</si>
  <si>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</si>
  <si>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</si>
  <si>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</si>
  <si>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</si>
  <si>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</si>
  <si>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</si>
  <si>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</si>
  <si>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</si>
  <si>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</si>
  <si>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</si>
  <si>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</si>
  <si>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</si>
  <si>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</si>
  <si>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</si>
  <si>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</si>
  <si>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</si>
  <si>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</si>
  <si>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</si>
  <si>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</si>
  <si>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</si>
  <si>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</si>
  <si>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</si>
  <si>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</si>
  <si>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</si>
  <si>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</si>
  <si>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</si>
  <si>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</si>
  <si>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</si>
  <si>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</si>
  <si>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</si>
  <si>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</si>
  <si>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</si>
  <si>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</si>
  <si>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</si>
  <si>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</si>
  <si>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</si>
  <si>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</si>
  <si>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</si>
  <si>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</si>
  <si>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</si>
  <si>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</si>
  <si>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</si>
  <si>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</si>
  <si>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</si>
  <si>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</si>
  <si>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</si>
  <si>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</si>
  <si>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</si>
  <si>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</si>
  <si>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</si>
  <si>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</si>
  <si>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</si>
  <si>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</si>
  <si>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</si>
  <si>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</si>
  <si>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</si>
  <si>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</si>
  <si>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</si>
  <si>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</si>
  <si>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</si>
  <si>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</si>
  <si>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</si>
  <si>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</si>
  <si>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</si>
  <si>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</si>
  <si>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</si>
  <si>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</si>
  <si>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</si>
  <si>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</si>
  <si>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</si>
  <si>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</si>
  <si>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</si>
  <si>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</si>
  <si>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</si>
  <si>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</si>
  <si>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</si>
  <si>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</si>
  <si>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</si>
  <si>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</si>
  <si>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</si>
  <si>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</si>
  <si>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</si>
  <si>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</si>
  <si>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</si>
  <si>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</si>
  <si>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</si>
  <si>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</si>
  <si>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</si>
  <si>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</si>
  <si>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</si>
  <si>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</si>
  <si>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</si>
  <si>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</si>
  <si>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</si>
  <si>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</si>
  <si>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</si>
  <si>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</si>
  <si>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</si>
  <si>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</si>
  <si>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</si>
  <si>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</si>
  <si>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</si>
  <si>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</si>
  <si>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</si>
  <si>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</si>
  <si>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</si>
  <si>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</si>
  <si>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</si>
  <si>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</si>
  <si>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</si>
  <si>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</si>
  <si>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</si>
  <si>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</si>
  <si>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</si>
  <si>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</si>
  <si>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</si>
  <si>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</si>
  <si>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</si>
  <si>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</si>
  <si>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</si>
  <si>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</si>
  <si>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</si>
  <si>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</si>
  <si>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</si>
  <si>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</si>
  <si>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</si>
  <si>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</si>
  <si>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</si>
  <si>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</si>
  <si>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</si>
  <si>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</si>
  <si>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</si>
  <si>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</si>
  <si>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</si>
  <si>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</si>
  <si>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</si>
  <si>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</si>
  <si>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</si>
  <si>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</si>
  <si>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</si>
  <si>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</si>
  <si>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</si>
  <si>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</si>
  <si>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</si>
  <si>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</si>
  <si>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</si>
  <si>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</si>
  <si>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</si>
  <si>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</si>
  <si>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</si>
  <si>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</si>
  <si>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</si>
  <si>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</si>
  <si>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</si>
  <si>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</si>
  <si>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</si>
  <si>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</si>
  <si>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</si>
  <si>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</si>
  <si>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</si>
  <si>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</si>
  <si>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</si>
  <si>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</si>
  <si>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</si>
  <si>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</si>
  <si>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</si>
  <si>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</si>
  <si>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</si>
  <si>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</si>
  <si>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</si>
  <si>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</si>
  <si>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</si>
  <si>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</si>
  <si>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</si>
  <si>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</si>
  <si>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</si>
  <si>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</si>
  <si>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</si>
  <si>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</si>
  <si>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</si>
  <si>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</si>
  <si>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</si>
  <si>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</si>
  <si>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</si>
  <si>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</si>
  <si>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</si>
  <si>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</si>
  <si>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</si>
  <si>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</si>
  <si>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</si>
  <si>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</si>
  <si>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</si>
  <si>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</si>
  <si>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</si>
  <si>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</si>
  <si>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</si>
  <si>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</si>
  <si>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</si>
  <si>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</si>
  <si>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</si>
  <si>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</si>
  <si>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</si>
  <si>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</si>
  <si>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</si>
  <si>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</si>
  <si>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</si>
  <si>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</si>
  <si>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</si>
  <si>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</si>
  <si>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</si>
  <si>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</si>
  <si>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</si>
  <si>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</si>
  <si>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</si>
  <si>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</si>
  <si>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</si>
  <si>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</si>
  <si>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</si>
  <si>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</si>
  <si>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</si>
  <si>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</si>
  <si>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</si>
  <si>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</si>
  <si>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</si>
  <si>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</si>
  <si>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</si>
  <si>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</si>
  <si>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</si>
  <si>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</si>
  <si>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</si>
  <si>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</si>
  <si>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</si>
  <si>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</si>
  <si>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</si>
  <si>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</si>
  <si>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</si>
  <si>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</si>
  <si>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</si>
  <si>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</si>
  <si>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</si>
  <si>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</si>
  <si>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</si>
  <si>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</si>
  <si>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</si>
  <si>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</si>
  <si>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</si>
  <si>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</si>
  <si>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</si>
  <si>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</si>
  <si>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</si>
  <si>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</si>
  <si>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</si>
  <si>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</si>
  <si>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</si>
  <si>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</si>
  <si>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</si>
  <si>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</si>
  <si>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</si>
  <si>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</si>
  <si>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</si>
  <si>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</si>
  <si>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</si>
  <si>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</si>
  <si>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</si>
  <si>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</si>
  <si>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</si>
  <si>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</si>
  <si>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</si>
  <si>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</si>
  <si>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</si>
  <si>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</si>
  <si>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</si>
  <si>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</si>
  <si>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</si>
  <si>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</si>
  <si>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</si>
  <si>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</si>
  <si>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</si>
  <si>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</si>
  <si>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</si>
  <si>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</si>
  <si>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</si>
  <si>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</si>
  <si>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</si>
  <si>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</si>
  <si>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</si>
  <si>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</si>
  <si>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</si>
  <si>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</si>
  <si>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</si>
  <si>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</si>
  <si>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</si>
  <si>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</si>
  <si>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</si>
  <si>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</si>
  <si>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</si>
  <si>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</si>
  <si>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</si>
  <si>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</si>
  <si>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</si>
  <si>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</si>
  <si>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</si>
  <si>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</si>
  <si>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</si>
  <si>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</si>
  <si>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</si>
  <si>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</si>
  <si>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</si>
  <si>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</si>
  <si>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</si>
  <si>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</si>
  <si>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</si>
  <si>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</si>
  <si>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</si>
  <si>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</si>
  <si>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</si>
  <si>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</si>
  <si>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</si>
  <si>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</si>
  <si>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</si>
  <si>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</si>
  <si>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</si>
  <si>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</si>
  <si>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</si>
  <si>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</si>
  <si>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</si>
  <si>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</si>
  <si>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</si>
  <si>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</si>
  <si>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</si>
  <si>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</si>
  <si>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</si>
  <si>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</si>
  <si>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</si>
  <si>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</si>
  <si>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</si>
  <si>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</si>
  <si>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</si>
  <si>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</si>
  <si>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</si>
  <si>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</si>
  <si>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</si>
  <si>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</si>
  <si>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</si>
  <si>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</si>
  <si>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</si>
  <si>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</si>
  <si>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</si>
  <si>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</si>
  <si>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</si>
  <si>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</si>
  <si>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</si>
  <si>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</si>
  <si>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</si>
  <si>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</si>
  <si>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</si>
  <si>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</si>
  <si>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</si>
  <si>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</si>
  <si>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</si>
  <si>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</si>
  <si>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</si>
  <si>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</si>
  <si>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</si>
  <si>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</si>
  <si>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</si>
  <si>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</si>
  <si>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</si>
  <si>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</si>
  <si>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</si>
  <si>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</si>
  <si>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</si>
  <si>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</si>
  <si>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</si>
  <si>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</si>
  <si>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</si>
  <si>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</si>
  <si>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</si>
  <si>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</si>
  <si>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</si>
  <si>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</si>
  <si>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</si>
  <si>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</si>
  <si>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</si>
  <si>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</si>
  <si>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</si>
  <si>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</si>
  <si>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</si>
  <si>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</si>
  <si>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</si>
  <si>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</si>
  <si>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</si>
  <si>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</si>
  <si>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</si>
  <si>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</si>
  <si>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</si>
  <si>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</si>
  <si>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</si>
  <si>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</si>
  <si>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</si>
  <si>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</si>
  <si>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</si>
  <si>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</si>
  <si>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</si>
  <si>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</si>
  <si>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</si>
  <si>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</si>
  <si>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</si>
  <si>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</si>
  <si>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</si>
  <si>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</si>
  <si>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</si>
  <si>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</si>
  <si>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</si>
  <si>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</si>
  <si>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</si>
  <si>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</si>
  <si>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</si>
  <si>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</si>
  <si>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</si>
  <si>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</si>
  <si>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</si>
  <si>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</si>
  <si>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</si>
  <si>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</si>
  <si>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</si>
  <si>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</si>
  <si>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</si>
  <si>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</si>
  <si>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</si>
  <si>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</si>
  <si>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</si>
  <si>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</si>
  <si>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</si>
  <si>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</si>
  <si>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</si>
  <si>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</si>
  <si>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</si>
  <si>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</si>
  <si>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</si>
  <si>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</si>
  <si>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</si>
  <si>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</si>
  <si>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</si>
  <si>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</si>
  <si>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</si>
  <si>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</si>
  <si>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</si>
  <si>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</si>
  <si>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</si>
  <si>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</si>
  <si>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</si>
  <si>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</si>
  <si>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</si>
  <si>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</si>
  <si>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</si>
  <si>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</si>
  <si>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</si>
  <si>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</si>
  <si>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</si>
  <si>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</si>
  <si>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</si>
  <si>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</si>
  <si>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</si>
  <si>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</si>
  <si>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</si>
  <si>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</si>
  <si>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</si>
  <si>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</si>
  <si>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</si>
  <si>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</si>
  <si>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</si>
  <si>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</si>
  <si>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</si>
  <si>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</si>
  <si>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</si>
  <si>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</si>
  <si>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</si>
  <si>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</si>
  <si>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</si>
  <si>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</si>
  <si>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</si>
  <si>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</si>
  <si>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</si>
  <si>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</si>
  <si>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</si>
  <si>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</si>
  <si>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</si>
  <si>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</si>
  <si>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</si>
  <si>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</si>
  <si>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</si>
  <si>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</si>
  <si>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</si>
  <si>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</si>
  <si>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</si>
  <si>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</si>
  <si>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</si>
  <si>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</si>
  <si>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</si>
  <si>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</si>
  <si>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</si>
  <si>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</si>
  <si>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</si>
  <si>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</si>
  <si>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</si>
  <si>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</si>
  <si>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</si>
  <si>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</si>
  <si>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</si>
  <si>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</si>
  <si>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</si>
  <si>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</si>
  <si>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</si>
  <si>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</si>
  <si>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</si>
  <si>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</si>
  <si>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</si>
  <si>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</si>
  <si>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</si>
  <si>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</si>
  <si>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</si>
  <si>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</si>
  <si>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</si>
  <si>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</si>
  <si>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</si>
  <si>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</si>
  <si>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</si>
  <si>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</si>
  <si>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</si>
  <si>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</si>
  <si>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</si>
  <si>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</si>
  <si>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</si>
  <si>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</si>
  <si>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</si>
  <si>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</si>
  <si>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</si>
  <si>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</si>
  <si>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</si>
  <si>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</si>
  <si>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</si>
  <si>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</si>
  <si>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</si>
  <si>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</si>
  <si>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</si>
  <si>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</si>
  <si>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</si>
  <si>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</si>
  <si>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</si>
  <si>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</si>
  <si>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</si>
  <si>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</si>
  <si>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</si>
  <si>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</si>
  <si>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</si>
  <si>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</si>
  <si>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</si>
  <si>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</si>
  <si>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</si>
  <si>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</si>
  <si>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</si>
  <si>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</si>
  <si>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</si>
  <si>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</si>
  <si>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</si>
  <si>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</si>
  <si>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</si>
  <si>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</si>
  <si>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</si>
  <si>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</si>
  <si>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</si>
  <si>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</si>
  <si>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</si>
  <si>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</si>
  <si>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</si>
  <si>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</si>
  <si>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</si>
  <si>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</si>
  <si>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</si>
  <si>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</si>
  <si>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</si>
  <si>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</si>
  <si>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</si>
  <si>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</si>
  <si>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</si>
  <si>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</si>
  <si>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</si>
  <si>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</si>
  <si>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</si>
  <si>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</si>
  <si>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</si>
  <si>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</si>
  <si>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</si>
  <si>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</si>
  <si>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</si>
  <si>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</si>
  <si>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</si>
  <si>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</si>
  <si>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</si>
  <si>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</si>
  <si>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</si>
  <si>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</si>
  <si>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</si>
  <si>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</si>
  <si>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</si>
  <si>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</si>
  <si>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</si>
  <si>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</si>
  <si>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</si>
  <si>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</si>
  <si>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</si>
  <si>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</si>
  <si>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</si>
  <si>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</si>
  <si>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</si>
  <si>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</si>
  <si>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</si>
  <si>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</si>
  <si>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</si>
  <si>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</si>
  <si>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</si>
  <si>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</si>
  <si>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</si>
  <si>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</si>
  <si>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</si>
  <si>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</si>
  <si>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</si>
  <si>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</si>
  <si>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</si>
  <si>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</si>
  <si>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</si>
  <si>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</si>
  <si>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</si>
  <si>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</si>
  <si>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</si>
  <si>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</si>
  <si>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</si>
  <si>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</si>
  <si>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</si>
  <si>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</si>
  <si>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</si>
  <si>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</si>
  <si>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</si>
  <si>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</si>
  <si>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</si>
  <si>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</si>
  <si>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</si>
  <si>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</si>
  <si>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</si>
  <si>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</si>
  <si>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</si>
  <si>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</si>
  <si>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</si>
  <si>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</si>
  <si>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</si>
  <si>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</si>
  <si>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</si>
  <si>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</si>
  <si>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</si>
  <si>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</si>
  <si>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</si>
  <si>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</si>
  <si>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</si>
  <si>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</si>
  <si>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</si>
  <si>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</si>
  <si>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</si>
  <si>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</si>
  <si>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</si>
  <si>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</si>
  <si>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</si>
  <si>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</si>
  <si>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</si>
  <si>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</si>
  <si>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</si>
  <si>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</si>
  <si>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</si>
  <si>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</si>
  <si>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</si>
  <si>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</si>
  <si>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</si>
  <si>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</si>
  <si>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</si>
  <si>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</si>
  <si>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</si>
  <si>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</si>
  <si>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</si>
  <si>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</si>
  <si>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</si>
  <si>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</si>
  <si>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</si>
  <si>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</si>
  <si>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</si>
  <si>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</si>
  <si>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</si>
  <si>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</si>
  <si>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</si>
  <si>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</si>
  <si>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</si>
  <si>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</si>
  <si>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</si>
  <si>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</si>
  <si>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</si>
  <si>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</si>
  <si>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</si>
  <si>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</si>
  <si>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</si>
  <si>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</si>
  <si>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</si>
  <si>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</si>
  <si>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</si>
  <si>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</si>
  <si>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</si>
  <si>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</si>
  <si>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</si>
  <si>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</si>
  <si>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</si>
  <si>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</si>
  <si>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</si>
  <si>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</si>
  <si>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</si>
  <si>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</si>
  <si>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</si>
  <si>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</si>
  <si>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</si>
  <si>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</si>
  <si>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</si>
  <si>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</si>
  <si>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</si>
  <si>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</si>
  <si>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</si>
  <si>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</si>
  <si>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</si>
  <si>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</si>
  <si>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</si>
  <si>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</si>
  <si>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</si>
  <si>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</si>
  <si>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</si>
  <si>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</si>
  <si>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</si>
  <si>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</si>
  <si>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</si>
  <si>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</si>
  <si>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</si>
  <si>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</si>
  <si>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</si>
  <si>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</si>
  <si>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</si>
  <si>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</si>
  <si>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</si>
  <si>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</si>
  <si>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</si>
  <si>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</si>
  <si>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</si>
  <si>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</si>
  <si>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</si>
  <si>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</si>
  <si>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</si>
  <si>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</si>
  <si>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</si>
  <si>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</si>
  <si>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</si>
  <si>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</si>
  <si>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</si>
  <si>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</si>
  <si>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</si>
  <si>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</si>
  <si>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</si>
  <si>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</si>
  <si>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</si>
  <si>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</si>
  <si>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</si>
  <si>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</si>
  <si>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</si>
  <si>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</si>
  <si>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</si>
  <si>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</si>
  <si>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</si>
  <si>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</si>
  <si>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</si>
  <si>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</si>
  <si>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</si>
  <si>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</si>
  <si>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</si>
  <si>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</si>
  <si>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</si>
  <si>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</si>
  <si>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</si>
  <si>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</si>
  <si>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</si>
  <si>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</si>
  <si>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</si>
  <si>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</si>
  <si>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</si>
  <si>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</si>
  <si>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</si>
  <si>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</si>
  <si>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</si>
  <si>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</si>
  <si>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</si>
  <si>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</si>
  <si>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</si>
  <si>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</si>
  <si>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</si>
  <si>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</si>
  <si>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</si>
  <si>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</si>
  <si>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</si>
  <si>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</si>
  <si>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</si>
  <si>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</si>
  <si>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</si>
  <si>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</si>
  <si>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</si>
  <si>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</si>
  <si>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</si>
  <si>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</si>
  <si>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</si>
  <si>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</si>
  <si>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</si>
  <si>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</si>
  <si>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</si>
  <si>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</si>
  <si>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</si>
  <si>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</si>
  <si>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</si>
  <si>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</si>
  <si>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</si>
  <si>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</si>
  <si>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</si>
  <si>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</si>
  <si>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</si>
  <si>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</si>
  <si>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</si>
  <si>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</si>
  <si>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</si>
  <si>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</si>
  <si>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</si>
  <si>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</si>
  <si>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</si>
  <si>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</si>
  <si>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</si>
  <si>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</si>
  <si>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</si>
  <si>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</si>
  <si>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</si>
  <si>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</si>
  <si>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</si>
  <si>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</si>
  <si>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</si>
  <si>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</si>
  <si>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</si>
  <si>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</si>
  <si>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</si>
  <si>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</si>
  <si>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</si>
  <si>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</si>
  <si>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</si>
  <si>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</si>
  <si>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</si>
  <si>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</si>
  <si>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</si>
  <si>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</si>
  <si>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</si>
  <si>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</si>
  <si>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</si>
  <si>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</si>
  <si>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</si>
  <si>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</si>
  <si>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</si>
  <si>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</si>
  <si>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</si>
  <si>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</si>
  <si>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</si>
  <si>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</si>
  <si>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</si>
  <si>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</si>
  <si>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</si>
  <si>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</si>
  <si>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</si>
  <si>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</si>
  <si>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</si>
  <si>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</si>
  <si>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</si>
  <si>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</si>
  <si>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</si>
  <si>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</si>
  <si>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</si>
  <si>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</si>
  <si>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</si>
  <si>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</si>
  <si>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</si>
  <si>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</si>
  <si>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</si>
  <si>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</si>
  <si>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</si>
  <si>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</si>
  <si>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</si>
  <si>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</si>
  <si>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</si>
  <si>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</si>
  <si>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</si>
  <si>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</si>
  <si>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</si>
  <si>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</si>
  <si>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</si>
  <si>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</si>
  <si>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</si>
  <si>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</si>
  <si>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</si>
  <si>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</si>
  <si>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</si>
  <si>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</si>
  <si>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</si>
  <si>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</si>
  <si>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</si>
  <si>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</si>
  <si>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</si>
  <si>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</si>
  <si>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</si>
  <si>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</si>
  <si>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</si>
  <si>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</si>
  <si>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</si>
  <si>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</si>
  <si>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</si>
  <si>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</si>
  <si>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</si>
  <si>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</si>
  <si>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</si>
  <si>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</si>
  <si>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</si>
  <si>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</si>
  <si>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</si>
  <si>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</si>
  <si>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</si>
  <si>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</si>
  <si>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</si>
  <si>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</si>
  <si>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</si>
  <si>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</si>
  <si>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</si>
  <si>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</si>
  <si>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</si>
  <si>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</si>
  <si>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</si>
  <si>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</si>
  <si>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</si>
  <si>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</si>
  <si>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</si>
  <si>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</si>
  <si>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</si>
  <si>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</si>
  <si>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</si>
  <si>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</si>
  <si>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</si>
  <si>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</si>
  <si>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</si>
  <si>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</si>
  <si>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</si>
  <si>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</si>
  <si>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</si>
  <si>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</si>
  <si>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</si>
  <si>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</si>
  <si>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</si>
  <si>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</si>
  <si>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</si>
  <si>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</si>
  <si>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</si>
  <si>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</si>
  <si>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</si>
  <si>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</si>
  <si>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</si>
  <si>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</si>
  <si>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</si>
  <si>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</si>
  <si>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</si>
  <si>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</si>
  <si>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</si>
  <si>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</si>
  <si>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</si>
  <si>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</si>
  <si>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</si>
  <si>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</si>
  <si>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</si>
  <si>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</si>
  <si>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</si>
  <si>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</si>
  <si>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</si>
  <si>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</si>
  <si>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</si>
  <si>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</si>
  <si>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</si>
  <si>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</si>
  <si>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</si>
  <si>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</si>
  <si>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</si>
  <si>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</si>
  <si>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</si>
  <si>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</si>
  <si>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</si>
  <si>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</si>
  <si>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</si>
  <si>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</si>
  <si>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</si>
  <si>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</si>
  <si>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</si>
  <si>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</si>
  <si>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</si>
  <si>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</si>
  <si>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</si>
  <si>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</si>
  <si>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</si>
  <si>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</si>
  <si>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</si>
  <si>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</si>
  <si>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</si>
  <si>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</si>
  <si>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</si>
  <si>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</si>
  <si>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</si>
  <si>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</si>
  <si>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</si>
  <si>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</si>
  <si>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</si>
  <si>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</si>
  <si>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</si>
  <si>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</si>
  <si>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</si>
  <si>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</si>
  <si>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</si>
  <si>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</si>
  <si>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</si>
  <si>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</si>
  <si>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</si>
  <si>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</si>
  <si>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</si>
  <si>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</si>
  <si>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</si>
  <si>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</si>
  <si>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</si>
  <si>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</si>
  <si>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</si>
  <si>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</si>
  <si>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</si>
  <si>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</si>
  <si>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</si>
  <si>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</si>
  <si>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</si>
  <si>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</si>
  <si>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</si>
  <si>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</si>
  <si>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</si>
  <si>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</si>
  <si>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</si>
  <si>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</si>
  <si>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</si>
  <si>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</si>
  <si>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</si>
  <si>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</si>
  <si>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</si>
  <si>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</si>
  <si>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</si>
  <si>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</si>
  <si>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</si>
  <si>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</si>
  <si>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</si>
  <si>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</si>
  <si>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</si>
  <si>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</si>
  <si>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</si>
  <si>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</si>
  <si>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</si>
  <si>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</si>
  <si>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</si>
  <si>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</si>
  <si>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</si>
  <si>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</si>
  <si>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</si>
  <si>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</si>
  <si>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</si>
  <si>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</si>
  <si>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</si>
  <si>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</si>
  <si>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</si>
  <si>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</si>
  <si>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</si>
  <si>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</si>
  <si>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</si>
  <si>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</si>
  <si>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</si>
  <si>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</si>
  <si>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</si>
  <si>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</si>
  <si>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</si>
  <si>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</si>
  <si>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</si>
  <si>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</si>
  <si>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</si>
  <si>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</si>
  <si>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</si>
  <si>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</si>
  <si>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</si>
  <si>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</si>
  <si>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</si>
  <si>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</si>
  <si>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</si>
  <si>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</si>
  <si>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</si>
  <si>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</si>
  <si>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</si>
  <si>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</si>
  <si>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</si>
  <si>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</si>
  <si>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</si>
  <si>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</si>
  <si>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</si>
  <si>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</si>
  <si>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</si>
  <si>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</si>
  <si>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</si>
  <si>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</si>
  <si>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</si>
  <si>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</si>
  <si>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</si>
  <si>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</si>
  <si>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</si>
  <si>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</si>
  <si>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</si>
  <si>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</si>
  <si>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</si>
  <si>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</si>
  <si>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</si>
  <si>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</si>
  <si>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</si>
  <si>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</si>
  <si>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</si>
  <si>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</si>
  <si>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</si>
  <si>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</si>
  <si>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</si>
  <si>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</si>
  <si>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</si>
  <si>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</si>
  <si>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</si>
  <si>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</si>
  <si>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</si>
  <si>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</si>
  <si>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</si>
  <si>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</si>
  <si>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</si>
  <si>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</si>
  <si>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</si>
  <si>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</si>
  <si>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</si>
  <si>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</si>
  <si>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</si>
  <si>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</si>
  <si>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</si>
  <si>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</si>
  <si>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</si>
  <si>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</si>
  <si>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</si>
  <si>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</si>
  <si>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</si>
  <si>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</si>
  <si>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</si>
  <si>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</si>
  <si>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</si>
  <si>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</si>
  <si>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</si>
  <si>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</si>
  <si>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</si>
  <si>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</si>
  <si>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</si>
  <si>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</si>
  <si>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</si>
  <si>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</si>
  <si>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</si>
  <si>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</si>
  <si>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</si>
  <si>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</si>
  <si>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</si>
  <si>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</si>
  <si>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</si>
  <si>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</si>
  <si>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</si>
  <si>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</si>
  <si>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</si>
  <si>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</si>
  <si>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</si>
  <si>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</si>
  <si>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</si>
  <si>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</si>
  <si>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</si>
  <si>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</si>
  <si>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</si>
  <si>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</si>
  <si>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</si>
  <si>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</si>
  <si>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</si>
  <si>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</si>
  <si>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</si>
  <si>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</si>
  <si>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</si>
  <si>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</si>
  <si>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</si>
  <si>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</si>
  <si>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</si>
  <si>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</si>
  <si>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</si>
  <si>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</si>
  <si>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</si>
  <si>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</si>
  <si>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</si>
  <si>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</si>
  <si>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</si>
  <si>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</si>
  <si>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</si>
  <si>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</si>
  <si>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</si>
  <si>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</si>
  <si>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</si>
  <si>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</si>
  <si>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</si>
  <si>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</si>
  <si>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</si>
  <si>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</si>
  <si>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</si>
  <si>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</si>
  <si>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</si>
  <si>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</si>
  <si>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</si>
  <si>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</si>
  <si>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</si>
  <si>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</si>
  <si>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</si>
  <si>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</si>
  <si>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</si>
  <si>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</si>
  <si>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</si>
  <si>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</si>
  <si>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</si>
  <si>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</si>
  <si>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</si>
  <si>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</si>
  <si>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</si>
  <si>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</si>
  <si>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</si>
  <si>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</si>
  <si>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</si>
  <si>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</si>
  <si>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</si>
  <si>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</si>
  <si>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</si>
  <si>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</si>
  <si>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</si>
  <si>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</si>
  <si>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</si>
  <si>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</si>
  <si>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</si>
  <si>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</si>
  <si>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</si>
  <si>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</si>
  <si>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</si>
  <si>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</si>
  <si>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</si>
  <si>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</si>
  <si>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</si>
  <si>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</si>
  <si>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</si>
  <si>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</si>
  <si>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</si>
  <si>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</si>
  <si>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</si>
  <si>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</si>
  <si>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</si>
  <si>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</si>
  <si>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</si>
  <si>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</si>
  <si>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</si>
  <si>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</si>
  <si>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</si>
  <si>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</si>
  <si>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</si>
  <si>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</si>
  <si>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</si>
  <si>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</si>
  <si>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</si>
  <si>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</si>
  <si>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</si>
  <si>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</si>
  <si>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</si>
  <si>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</si>
  <si>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</si>
  <si>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</si>
  <si>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</si>
  <si>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</si>
  <si>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</si>
  <si>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</si>
  <si>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</si>
  <si>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t>2020</t>
  </si>
  <si>
    <t>(Years 2021 to latest reported year)</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</si>
  <si>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</si>
  <si>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</si>
  <si>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</si>
  <si>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</si>
  <si>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</si>
  <si>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</si>
  <si>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</si>
  <si>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</si>
  <si>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</si>
  <si>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</si>
  <si>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</si>
  <si>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</si>
  <si>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</si>
  <si>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</si>
  <si>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</si>
  <si>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</si>
  <si>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</si>
  <si>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</si>
  <si>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</si>
  <si>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</si>
  <si>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</si>
  <si>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</si>
  <si>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</si>
  <si>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</si>
  <si>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</si>
  <si>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</si>
  <si>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</si>
  <si>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</si>
  <si>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</si>
  <si>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</si>
  <si>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</si>
  <si>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</si>
  <si>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</si>
  <si>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</si>
  <si>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</si>
  <si>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</si>
  <si>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</si>
  <si>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</si>
  <si>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</si>
  <si>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</si>
  <si>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</si>
  <si>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</si>
  <si>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</si>
  <si>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</si>
  <si>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</si>
  <si>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</si>
  <si>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</si>
  <si>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</si>
  <si>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</si>
  <si>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</si>
  <si>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</si>
  <si>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</si>
  <si>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</si>
  <si>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</si>
  <si>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</si>
  <si>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</si>
  <si>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</si>
  <si>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</si>
  <si>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</si>
  <si>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</si>
  <si>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</si>
  <si>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</si>
  <si>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</si>
  <si>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</si>
  <si>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</si>
  <si>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</si>
  <si>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</si>
  <si>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</si>
  <si>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</si>
  <si>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</si>
  <si>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</si>
  <si>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</si>
  <si>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</si>
  <si>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</si>
  <si>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</si>
  <si>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</si>
  <si>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</si>
  <si>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</si>
  <si>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</si>
  <si>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</si>
  <si>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</si>
  <si>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</si>
  <si>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</si>
  <si>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</si>
  <si>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</si>
  <si>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</si>
  <si>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</si>
  <si>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</si>
  <si>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</si>
  <si>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</si>
  <si>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</si>
  <si>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</si>
  <si>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</si>
  <si>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</si>
  <si>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</si>
  <si>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</si>
  <si>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</si>
  <si>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</si>
  <si>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</si>
  <si>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</si>
  <si>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</si>
  <si>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</si>
  <si>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</si>
  <si>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</si>
  <si>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</si>
  <si>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</si>
  <si>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</si>
  <si>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</si>
  <si>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</si>
  <si>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</si>
  <si>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</si>
  <si>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</si>
  <si>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</si>
  <si>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</si>
  <si>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</si>
  <si>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</si>
  <si>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</si>
  <si>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</si>
  <si>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</si>
  <si>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</si>
  <si>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</si>
  <si>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</si>
  <si>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</si>
  <si>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</si>
  <si>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</si>
  <si>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</si>
  <si>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</si>
  <si>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</si>
  <si>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</si>
  <si>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</si>
  <si>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</si>
  <si>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</si>
  <si>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</si>
  <si>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</si>
  <si>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</si>
  <si>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</si>
  <si>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</si>
  <si>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</si>
  <si>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</si>
  <si>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</si>
  <si>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</si>
  <si>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</si>
  <si>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</si>
  <si>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</si>
  <si>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</si>
  <si>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</si>
  <si>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</si>
  <si>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</si>
  <si>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</si>
  <si>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</si>
  <si>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</si>
  <si>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</si>
  <si>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</si>
  <si>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</si>
  <si>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</si>
  <si>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</si>
  <si>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</si>
  <si>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</si>
  <si>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</si>
  <si>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</si>
  <si>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</si>
  <si>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</si>
  <si>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</si>
  <si>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</si>
  <si>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</si>
  <si>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</si>
  <si>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</si>
  <si>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</si>
  <si>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</si>
  <si>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</si>
  <si>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</si>
  <si>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</si>
  <si>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</si>
  <si>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</si>
  <si>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</si>
  <si>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</si>
  <si>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</si>
  <si>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</si>
  <si>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</si>
  <si>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</si>
  <si>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</si>
  <si>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</si>
  <si>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</si>
  <si>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</si>
  <si>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</si>
  <si>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</si>
  <si>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</si>
  <si>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</si>
  <si>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</si>
  <si>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</si>
  <si>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</si>
  <si>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</si>
  <si>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</si>
  <si>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</si>
  <si>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</si>
  <si>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</si>
  <si>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</si>
  <si>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</si>
  <si>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</si>
  <si>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</si>
  <si>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</si>
  <si>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</si>
  <si>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</si>
  <si>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</si>
  <si>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</si>
  <si>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</si>
  <si>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</si>
  <si>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</si>
  <si>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</si>
  <si>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</si>
  <si>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</si>
  <si>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</si>
  <si>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</si>
  <si>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</si>
  <si>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</si>
  <si>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</si>
  <si>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rPr>
      <t>2</t>
    </r>
    <r>
      <rPr>
        <sz val="9"/>
        <rFont val="Times New Roman"/>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</si>
  <si>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</si>
  <si>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</si>
  <si>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</si>
  <si>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</si>
  <si>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</si>
  <si>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</si>
  <si>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</si>
  <si>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</si>
  <si>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</si>
  <si>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</si>
  <si>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</si>
  <si>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</si>
  <si>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rPr>
      <t xml:space="preserve">Sources and sinks reported elsewhere ("IE") </t>
    </r>
    <r>
      <rPr>
        <vertAlign val="superscript"/>
        <sz val="9"/>
        <rFont val="Times New Roman"/>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</si>
  <si>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</si>
  <si>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</si>
  <si>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</si>
  <si>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</si>
  <si>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</si>
  <si>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</si>
  <si>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</si>
  <si>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</si>
  <si>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</si>
  <si>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</si>
  <si>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</si>
  <si>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</si>
  <si>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</si>
  <si>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</si>
  <si>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</si>
  <si>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</si>
  <si>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</si>
  <si>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</si>
  <si>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</si>
  <si>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</si>
  <si>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</si>
  <si>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</si>
  <si>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</si>
  <si>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</si>
  <si>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</si>
  <si>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</si>
  <si>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</si>
  <si>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</si>
  <si>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</si>
  <si>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</si>
  <si>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</si>
  <si>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</si>
  <si>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</si>
  <si>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</si>
  <si>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</si>
  <si>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</si>
  <si>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</si>
  <si>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</si>
  <si>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</si>
  <si>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</si>
  <si>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</si>
  <si>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</si>
  <si>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</si>
  <si>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</si>
  <si>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</si>
  <si>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</si>
  <si>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</si>
  <si>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</si>
  <si>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</si>
  <si>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</si>
  <si>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</si>
  <si>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</si>
  <si>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</si>
  <si>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</si>
  <si>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</si>
  <si>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</si>
  <si>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</si>
  <si>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</si>
  <si>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</si>
  <si>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</si>
  <si>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</si>
  <si>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</si>
  <si>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</si>
  <si>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</si>
  <si>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</si>
  <si>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Change from [2010][base year][reference[year][period]] to latest reported year</t>
  </si>
  <si>
    <t>2023</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</si>
  <si>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</si>
  <si>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</si>
  <si>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</si>
  <si>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</si>
  <si>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</si>
  <si>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</si>
  <si>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</si>
  <si>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</si>
  <si>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</si>
  <si>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</si>
  <si>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</si>
  <si>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</si>
  <si>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</si>
  <si>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</si>
  <si>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</si>
  <si>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</si>
  <si>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</si>
  <si>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</si>
  <si>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</si>
  <si>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</si>
  <si>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</si>
  <si>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</si>
  <si>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</si>
  <si>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</si>
  <si>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</si>
  <si>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</si>
  <si>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</si>
  <si>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</si>
  <si>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</si>
  <si>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</si>
  <si>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</si>
  <si>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</si>
  <si>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</si>
  <si>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</si>
  <si>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</si>
  <si>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</si>
  <si>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</si>
  <si>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</si>
  <si>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</si>
  <si>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</si>
  <si>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</si>
  <si>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</si>
  <si>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</si>
  <si>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</si>
  <si>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</si>
  <si>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</si>
  <si>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</si>
  <si>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</si>
  <si>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</si>
  <si>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</si>
  <si>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</si>
  <si>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</si>
  <si>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</si>
  <si>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</si>
  <si>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</si>
  <si>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</si>
  <si>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</si>
  <si>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</si>
  <si>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</si>
  <si>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</si>
  <si>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</si>
  <si>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</si>
  <si>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</si>
  <si>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</si>
  <si>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</si>
  <si>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</si>
  <si>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</si>
  <si>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</si>
  <si>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</si>
  <si>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</si>
  <si>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</si>
  <si>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</si>
  <si>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</si>
  <si>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</si>
  <si>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</si>
  <si>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</si>
  <si>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</si>
  <si>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</si>
  <si>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</si>
  <si>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</si>
  <si>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</si>
  <si>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</si>
  <si>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</si>
  <si>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</si>
  <si>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</si>
  <si>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</si>
  <si>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</si>
  <si>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</si>
  <si>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</si>
  <si>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</si>
  <si>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</si>
  <si>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</si>
  <si>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</si>
  <si>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</si>
  <si>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</si>
  <si>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</si>
  <si>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</si>
  <si>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</si>
  <si>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</si>
  <si>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</si>
  <si>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</si>
  <si>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</si>
  <si>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</si>
  <si>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</si>
  <si>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</si>
  <si>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</si>
  <si>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</si>
  <si>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</si>
  <si>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</si>
  <si>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</si>
  <si>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</si>
  <si>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</si>
  <si>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</si>
  <si>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</si>
  <si>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</si>
  <si>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</si>
  <si>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</si>
  <si>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</si>
  <si>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</si>
  <si>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</si>
  <si>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</si>
  <si>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</si>
  <si>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</si>
  <si>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</si>
  <si>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</si>
  <si>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</si>
  <si>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</si>
  <si>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</si>
  <si>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</si>
  <si>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</si>
  <si>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2022</t>
  </si>
  <si>
    <t>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</si>
</sst>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6" formatCode="0.000%"/>
    <numFmt numFmtId="179" formatCode="0.00000000"/>
    <numFmt numFmtId="182" formatCode="0.000000000"/>
    <numFmt numFmtId="185" formatCode="0.000000000000"/>
  </numFmts>
  <fonts count="17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b/>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b/>
      <sz val="9"/>
      <color rgb="FF000000"/>
      <name val="Times New Roman"/>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sz val="9"/>
      <color rgb="FFFF000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9" fillId="29" borderId="5">
      <alignment horizontal="right" vertical="center"/>
    </xf>
    <xf numFmtId="0" fontId="86" fillId="0" borderId="0"/>
    <xf numFmtId="0" fontId="115" fillId="0" borderId="0"/>
    <xf numFmtId="0" fontId="57" fillId="0" borderId="0"/>
    <xf numFmtId="0" fontId="86" fillId="0" borderId="8"/>
    <xf numFmtId="0" fontId="107" fillId="30" borderId="0" applyBorder="0"/>
    <xf numFmtId="0" fontId="109" fillId="29" borderId="2">
      <alignment horizontal="right" vertical="center"/>
    </xf>
    <xf numFmtId="0" fontId="115" fillId="0" borderId="0"/>
    <xf numFmtId="0" fontId="115" fillId="0" borderId="0"/>
    <xf numFmtId="0" fontId="109" fillId="29" borderId="4">
      <alignment horizontal="right" vertical="center"/>
    </xf>
    <xf numFmtId="0" fontId="106" fillId="0" borderId="0" applyBorder="0" applyProtection="0">
      <alignment horizontal="left" vertical="center" indent="3"/>
    </xf>
    <xf numFmtId="2" fontId="86" fillId="0" borderId="0"/>
    <xf numFmtId="4" fontId="83" fillId="30" borderId="12"/>
    <xf numFmtId="0" fontId="83" fillId="30" borderId="66"/>
    <xf numFmtId="0" fontId="110" fillId="26" borderId="2">
      <alignment horizontal="right" vertical="center"/>
    </xf>
    <xf numFmtId="0" fontId="107" fillId="0" borderId="0" applyBorder="0" applyProtection="0">
      <alignment horizontal="left" vertical="center"/>
    </xf>
    <xf numFmtId="0" fontId="108" fillId="26" borderId="4">
      <alignment horizontal="left" vertical="center"/>
    </xf>
    <xf numFmtId="0" fontId="107" fillId="30" borderId="1">
      <alignment horizontal="right" vertical="center"/>
    </xf>
    <xf numFmtId="0" fontId="106" fillId="0" borderId="9"/>
    <xf numFmtId="0" fontId="108" fillId="30" borderId="0" applyBorder="0">
      <alignment horizontal="right" vertical="center"/>
    </xf>
    <xf numFmtId="0" fontId="108" fillId="0" borderId="2" applyProtection="0"/>
    <xf numFmtId="0" fontId="115" fillId="0" borderId="0"/>
    <xf numFmtId="0" fontId="108" fillId="0" borderId="2">
      <alignment horizontal="right" vertical="center"/>
    </xf>
    <xf numFmtId="0" fontId="113" fillId="0" borderId="0" applyBorder="0" applyProtection="0"/>
    <xf numFmtId="0" fontId="107" fillId="30" borderId="68">
      <alignment horizontal="center" vertical="center"/>
    </xf>
    <xf numFmtId="0" fontId="106" fillId="0" borderId="10"/>
    <xf numFmtId="0" fontId="115" fillId="0" borderId="0"/>
    <xf numFmtId="0" fontId="106" fillId="0" borderId="0"/>
    <xf numFmtId="0" fontId="108" fillId="0" borderId="6">
      <alignment horizontal="left" vertical="center" wrapText="1" indent="3"/>
    </xf>
    <xf numFmtId="0" fontId="115" fillId="0" borderId="0"/>
    <xf numFmtId="0" fontId="106" fillId="0" borderId="0" applyBorder="0" applyProtection="0">
      <alignment horizontal="left" vertical="center" indent="7"/>
    </xf>
    <xf numFmtId="0" fontId="119" fillId="0" borderId="0" applyBorder="0" applyProtection="0"/>
    <xf numFmtId="0" fontId="109" fillId="26" borderId="2">
      <alignment horizontal="right" vertical="center"/>
    </xf>
    <xf numFmtId="0" fontId="115" fillId="0" borderId="0"/>
    <xf numFmtId="0" fontId="109" fillId="0" borderId="7">
      <alignment horizontal="left" vertical="top" wrapText="1"/>
    </xf>
    <xf numFmtId="0" fontId="106" fillId="0" borderId="8"/>
    <xf numFmtId="0" fontId="115" fillId="0" borderId="0"/>
    <xf numFmtId="0" fontId="108" fillId="30" borderId="2">
      <alignment horizontal="right" vertical="center"/>
    </xf>
    <xf numFmtId="0" fontId="115" fillId="0" borderId="0"/>
    <xf numFmtId="4" fontId="106" fillId="0" borderId="0"/>
    <xf numFmtId="4" fontId="108" fillId="0" borderId="0" applyBorder="0" applyProtection="0">
      <alignment horizontal="right" vertical="center"/>
    </xf>
    <xf numFmtId="0" fontId="115" fillId="0" borderId="0"/>
    <xf numFmtId="0" fontId="109" fillId="0" borderId="0">
      <alignment horizontal="right"/>
    </xf>
    <xf numFmtId="1" fontId="114" fillId="26" borderId="0" applyBorder="0">
      <alignment horizontal="right" vertical="center"/>
    </xf>
    <xf numFmtId="0" fontId="108" fillId="26" borderId="0" applyBorder="0">
      <alignment horizontal="right" vertical="center"/>
    </xf>
    <xf numFmtId="0" fontId="115" fillId="0" borderId="0"/>
    <xf numFmtId="0" fontId="106" fillId="27" borderId="0" applyBorder="0" applyProtection="0"/>
    <xf numFmtId="0" fontId="115" fillId="0" borderId="0"/>
    <xf numFmtId="0" fontId="115" fillId="0" borderId="0"/>
    <xf numFmtId="0" fontId="115" fillId="0" borderId="0"/>
    <xf numFmtId="4" fontId="106" fillId="0" borderId="0"/>
    <xf numFmtId="0" fontId="108" fillId="0" borderId="0" applyBorder="0">
      <alignment horizontal="right" vertical="center"/>
    </xf>
    <xf numFmtId="0" fontId="115" fillId="0" borderId="0"/>
    <xf numFmtId="0" fontId="115" fillId="0" borderId="0"/>
    <xf numFmtId="0" fontId="115" fillId="0" borderId="0"/>
    <xf numFmtId="0" fontId="106" fillId="0" borderId="0"/>
    <xf numFmtId="0" fontId="115" fillId="0" borderId="0"/>
    <xf numFmtId="0" fontId="108" fillId="29" borderId="6">
      <alignment horizontal="left" vertical="center" wrapText="1" indent="3"/>
    </xf>
    <xf numFmtId="4" fontId="108" fillId="0" borderId="0" applyBorder="0" applyProtection="0">
      <alignment horizontal="right" vertical="center"/>
    </xf>
    <xf numFmtId="0" fontId="109" fillId="29" borderId="2">
      <alignment horizontal="right" vertical="center"/>
    </xf>
    <xf numFmtId="0" fontId="106" fillId="0" borderId="0"/>
    <xf numFmtId="0" fontId="115" fillId="0" borderId="0"/>
    <xf numFmtId="0" fontId="115" fillId="0" borderId="0"/>
    <xf numFmtId="0" fontId="108" fillId="0" borderId="38">
      <alignment horizontal="right" vertical="center"/>
    </xf>
    <xf numFmtId="0" fontId="108" fillId="26" borderId="0" applyBorder="0">
      <alignment horizontal="right" vertical="center"/>
    </xf>
    <xf numFmtId="0" fontId="106" fillId="0" borderId="0" applyBorder="0" applyProtection="0">
      <alignment horizontal="left" vertical="center" indent="7"/>
    </xf>
    <xf numFmtId="0" fontId="106" fillId="27" borderId="0" applyBorder="0" applyProtection="0"/>
    <xf numFmtId="0" fontId="108" fillId="27" borderId="2"/>
    <xf numFmtId="0" fontId="115" fillId="0" borderId="0"/>
    <xf numFmtId="0" fontId="117" fillId="0" borderId="0" applyBorder="0" applyProtection="0"/>
    <xf numFmtId="0" fontId="108" fillId="0" borderId="0"/>
    <xf numFmtId="0" fontId="108" fillId="0" borderId="0"/>
    <xf numFmtId="0" fontId="116" fillId="0" borderId="0"/>
    <xf numFmtId="0" fontId="146" fillId="29" borderId="102" applyProtection="0"/>
    <xf numFmtId="0" fontId="16" fillId="0" borderId="0"/>
  </cellStyleXfs>
  <cellXfs count="4188">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0" xfId="63" applyNumberFormat="1" applyFont="1" applyFill="1" applyBorder="1" applyAlignment="1">
      <alignment horizontal="left" vertical="center"/>
    </xf>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167" fontId="26" fillId="3" borderId="12" xfId="42" applyNumberFormat="1" applyFont="1" applyFill="1" applyBorder="1" applyAlignment="1">
      <alignment horizontal="right" vertical="center"/>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8" fillId="0" borderId="0" xfId="156" applyFont="1" applyBorder="1" applyProtection="1"/>
    <xf numFmtId="0" fontId="118" fillId="0" borderId="0" xfId="156" applyFont="1" applyBorder="1" applyAlignment="1" applyProtection="1">
      <alignment horizontal="left" vertical="center"/>
    </xf>
    <xf numFmtId="0" fontId="109" fillId="0" borderId="0" xfId="167">
      <alignment horizontal="right"/>
    </xf>
    <xf numFmtId="0" fontId="113" fillId="0" borderId="0" xfId="148" applyBorder="1" applyAlignment="1" applyProtection="1">
      <alignment vertical="center"/>
    </xf>
    <xf numFmtId="0" fontId="106" fillId="0" borderId="0" xfId="150" applyBorder="1"/>
    <xf numFmtId="0" fontId="106" fillId="0" borderId="10" xfId="150"/>
    <xf numFmtId="0" fontId="108" fillId="0" borderId="0" xfId="167" applyFont="1">
      <alignment horizontal="right"/>
    </xf>
    <xf numFmtId="0" fontId="106" fillId="0" borderId="0" xfId="143" applyBorder="1"/>
    <xf numFmtId="0" fontId="108" fillId="0" borderId="0" xfId="196" applyAlignment="1">
      <alignment vertical="center"/>
    </xf>
    <xf numFmtId="0" fontId="113" fillId="0" borderId="0" xfId="148" applyBorder="1" applyAlignment="1" applyProtection="1">
      <alignment horizontal="left" vertical="center"/>
    </xf>
    <xf numFmtId="0" fontId="108" fillId="0" borderId="8" xfId="159" applyFont="1" applyBorder="1" applyAlignment="1">
      <alignment vertical="top"/>
    </xf>
    <xf numFmtId="0" fontId="108" fillId="0" borderId="0" xfId="185" applyFont="1"/>
    <xf numFmtId="2" fontId="109" fillId="0" borderId="0" xfId="195" applyNumberFormat="1" applyFont="1" applyAlignment="1">
      <alignment vertical="center"/>
    </xf>
    <xf numFmtId="2" fontId="111" fillId="30" borderId="67" xfId="195" applyNumberFormat="1" applyFont="1" applyFill="1" applyBorder="1" applyAlignment="1">
      <alignment horizontal="left" vertical="center"/>
    </xf>
    <xf numFmtId="2" fontId="111" fillId="30" borderId="67" xfId="195" applyNumberFormat="1" applyFont="1" applyFill="1" applyBorder="1" applyAlignment="1">
      <alignment horizontal="center" vertical="center" wrapText="1"/>
    </xf>
    <xf numFmtId="2" fontId="111" fillId="30" borderId="40" xfId="195" applyNumberFormat="1" applyFont="1" applyFill="1" applyBorder="1" applyAlignment="1">
      <alignment horizontal="center" vertical="center"/>
    </xf>
    <xf numFmtId="2" fontId="107" fillId="30" borderId="11" xfId="195" applyNumberFormat="1" applyFont="1" applyFill="1" applyBorder="1" applyAlignment="1">
      <alignment horizontal="center" vertical="center"/>
    </xf>
    <xf numFmtId="2" fontId="107" fillId="30" borderId="1" xfId="195" applyNumberFormat="1" applyFont="1" applyFill="1" applyBorder="1" applyAlignment="1">
      <alignment horizontal="center" vertical="center"/>
    </xf>
    <xf numFmtId="2" fontId="107" fillId="30" borderId="1" xfId="195" applyNumberFormat="1" applyFont="1" applyFill="1" applyBorder="1" applyAlignment="1">
      <alignment horizontal="center" vertical="center" wrapText="1"/>
    </xf>
    <xf numFmtId="2" fontId="107" fillId="30" borderId="40" xfId="195" applyNumberFormat="1" applyFont="1" applyFill="1" applyBorder="1" applyAlignment="1">
      <alignment horizontal="center" vertical="center"/>
    </xf>
    <xf numFmtId="2" fontId="107" fillId="30" borderId="41" xfId="195" applyNumberFormat="1" applyFont="1" applyFill="1" applyBorder="1" applyAlignment="1">
      <alignment horizontal="center" vertical="center" wrapText="1"/>
    </xf>
    <xf numFmtId="2" fontId="107" fillId="30" borderId="115" xfId="195" applyNumberFormat="1" applyFont="1" applyFill="1" applyBorder="1" applyAlignment="1">
      <alignment horizontal="center" vertical="center" wrapText="1"/>
    </xf>
    <xf numFmtId="2" fontId="111" fillId="30" borderId="50" xfId="195" applyNumberFormat="1" applyFont="1" applyFill="1" applyBorder="1" applyAlignment="1">
      <alignment horizontal="left" vertical="center"/>
    </xf>
    <xf numFmtId="2" fontId="107" fillId="30" borderId="96" xfId="195" applyNumberFormat="1" applyFont="1" applyFill="1" applyBorder="1" applyAlignment="1">
      <alignment horizontal="center" vertical="center"/>
    </xf>
    <xf numFmtId="2" fontId="111" fillId="30" borderId="123" xfId="195" applyNumberFormat="1" applyFont="1" applyFill="1" applyBorder="1" applyAlignment="1">
      <alignment horizontal="left" vertical="center"/>
    </xf>
    <xf numFmtId="2" fontId="111" fillId="30" borderId="77" xfId="195" applyNumberFormat="1" applyFont="1" applyFill="1" applyBorder="1" applyAlignment="1">
      <alignment horizontal="left" vertical="center"/>
    </xf>
    <xf numFmtId="0" fontId="108" fillId="30" borderId="6" xfId="135" applyFont="1" applyFill="1" applyBorder="1" applyAlignment="1" applyProtection="1">
      <alignment horizontal="left" vertical="center" indent="1"/>
    </xf>
    <xf numFmtId="4" fontId="108" fillId="30" borderId="6" xfId="195" applyNumberFormat="1" applyFill="1" applyBorder="1" applyAlignment="1">
      <alignment horizontal="right" vertical="center" shrinkToFit="1"/>
    </xf>
    <xf numFmtId="4" fontId="108" fillId="30" borderId="2" xfId="195" applyNumberFormat="1" applyFill="1" applyBorder="1" applyAlignment="1">
      <alignment horizontal="right" vertical="center" shrinkToFit="1"/>
    </xf>
    <xf numFmtId="4" fontId="108" fillId="30" borderId="34" xfId="195" applyNumberFormat="1" applyFill="1" applyBorder="1" applyAlignment="1">
      <alignment horizontal="right" vertical="center" shrinkToFit="1"/>
    </xf>
    <xf numFmtId="4" fontId="108" fillId="30" borderId="4" xfId="195" applyNumberFormat="1" applyFill="1" applyBorder="1" applyAlignment="1">
      <alignment horizontal="right" vertical="center" shrinkToFit="1"/>
    </xf>
    <xf numFmtId="4" fontId="108" fillId="30" borderId="28" xfId="195" applyNumberFormat="1" applyFill="1" applyBorder="1" applyAlignment="1">
      <alignment horizontal="right" vertical="center" shrinkToFit="1"/>
    </xf>
    <xf numFmtId="0" fontId="108" fillId="30" borderId="71" xfId="135" applyFont="1" applyFill="1" applyBorder="1" applyAlignment="1" applyProtection="1">
      <alignment horizontal="left" vertical="center" indent="1"/>
    </xf>
    <xf numFmtId="4" fontId="108" fillId="30" borderId="33" xfId="195" applyNumberFormat="1" applyFill="1" applyBorder="1" applyAlignment="1">
      <alignment horizontal="right" vertical="center" shrinkToFit="1"/>
    </xf>
    <xf numFmtId="2" fontId="107" fillId="30" borderId="77" xfId="195" applyNumberFormat="1" applyFont="1" applyFill="1" applyBorder="1" applyAlignment="1">
      <alignment horizontal="left" vertical="center"/>
    </xf>
    <xf numFmtId="4" fontId="108" fillId="30" borderId="12" xfId="195" applyNumberFormat="1" applyFill="1" applyBorder="1" applyAlignment="1">
      <alignment horizontal="right" vertical="center" shrinkToFit="1"/>
    </xf>
    <xf numFmtId="0" fontId="108" fillId="30" borderId="57" xfId="135" applyFont="1" applyFill="1" applyBorder="1" applyAlignment="1" applyProtection="1">
      <alignment horizontal="left" vertical="center" indent="1"/>
    </xf>
    <xf numFmtId="4" fontId="108" fillId="30" borderId="3" xfId="195" applyNumberFormat="1" applyFill="1" applyBorder="1" applyAlignment="1">
      <alignment horizontal="right" vertical="center" shrinkToFit="1"/>
    </xf>
    <xf numFmtId="4" fontId="108" fillId="30" borderId="38" xfId="195" applyNumberFormat="1" applyFill="1" applyBorder="1" applyAlignment="1">
      <alignment horizontal="right" vertical="center" shrinkToFit="1"/>
    </xf>
    <xf numFmtId="2" fontId="107" fillId="30" borderId="45" xfId="195" applyNumberFormat="1" applyFont="1" applyFill="1" applyBorder="1" applyAlignment="1">
      <alignment horizontal="left" vertical="center"/>
    </xf>
    <xf numFmtId="2" fontId="108" fillId="30" borderId="6" xfId="195" applyNumberFormat="1" applyFill="1" applyBorder="1" applyAlignment="1">
      <alignment horizontal="left" vertical="center" indent="1"/>
    </xf>
    <xf numFmtId="4" fontId="108" fillId="30" borderId="25" xfId="195" applyNumberFormat="1" applyFill="1" applyBorder="1" applyAlignment="1">
      <alignment horizontal="right" vertical="center" shrinkToFit="1"/>
    </xf>
    <xf numFmtId="4" fontId="108" fillId="30" borderId="2" xfId="162" applyNumberFormat="1" applyAlignment="1">
      <alignment horizontal="right" vertical="center" shrinkToFit="1"/>
    </xf>
    <xf numFmtId="4" fontId="108" fillId="27" borderId="4" xfId="195" applyNumberFormat="1" applyFill="1" applyBorder="1" applyAlignment="1">
      <alignment horizontal="right" vertical="center" shrinkToFit="1"/>
    </xf>
    <xf numFmtId="2" fontId="108" fillId="30" borderId="71" xfId="195" applyNumberFormat="1" applyFill="1" applyBorder="1" applyAlignment="1">
      <alignment horizontal="left" vertical="center" indent="1"/>
    </xf>
    <xf numFmtId="4" fontId="108" fillId="27" borderId="54" xfId="195" applyNumberFormat="1" applyFill="1" applyBorder="1" applyAlignment="1">
      <alignment horizontal="right" vertical="center" shrinkToFit="1"/>
    </xf>
    <xf numFmtId="2" fontId="108" fillId="30" borderId="57" xfId="195" applyNumberFormat="1" applyFill="1" applyBorder="1" applyAlignment="1">
      <alignment horizontal="left" vertical="center" indent="1"/>
    </xf>
    <xf numFmtId="4" fontId="108" fillId="27" borderId="5" xfId="195" applyNumberFormat="1" applyFill="1" applyBorder="1" applyAlignment="1">
      <alignment horizontal="right" vertical="center" shrinkToFit="1"/>
    </xf>
    <xf numFmtId="4" fontId="108" fillId="30" borderId="38" xfId="162" applyNumberFormat="1" applyBorder="1" applyAlignment="1">
      <alignment horizontal="right" vertical="center" shrinkToFit="1"/>
    </xf>
    <xf numFmtId="4" fontId="108" fillId="0" borderId="59" xfId="195" applyNumberFormat="1" applyBorder="1" applyAlignment="1">
      <alignment horizontal="right" vertical="center" shrinkToFit="1"/>
    </xf>
    <xf numFmtId="2" fontId="107" fillId="30" borderId="77" xfId="195" applyNumberFormat="1" applyFont="1" applyFill="1" applyBorder="1" applyAlignment="1">
      <alignment vertical="center"/>
    </xf>
    <xf numFmtId="2" fontId="109" fillId="30" borderId="6" xfId="195" applyNumberFormat="1" applyFont="1" applyFill="1" applyBorder="1" applyAlignment="1">
      <alignment horizontal="left" vertical="center" indent="1"/>
    </xf>
    <xf numFmtId="2" fontId="107" fillId="0" borderId="78" xfId="195" applyNumberFormat="1" applyFont="1" applyBorder="1" applyAlignment="1">
      <alignment vertical="center"/>
    </xf>
    <xf numFmtId="2" fontId="107" fillId="30" borderId="6" xfId="195" applyNumberFormat="1" applyFont="1" applyFill="1" applyBorder="1" applyAlignment="1">
      <alignment horizontal="left" vertical="center" indent="1"/>
    </xf>
    <xf numFmtId="2" fontId="107" fillId="30" borderId="71" xfId="195" applyNumberFormat="1" applyFont="1" applyFill="1" applyBorder="1" applyAlignment="1">
      <alignment horizontal="left" vertical="center" indent="1"/>
    </xf>
    <xf numFmtId="165" fontId="108" fillId="0" borderId="0" xfId="195" applyNumberFormat="1" applyAlignment="1" applyProtection="1">
      <alignment vertical="center"/>
      <protection locked="0"/>
    </xf>
    <xf numFmtId="0" fontId="108" fillId="0" borderId="0" xfId="195" applyAlignment="1">
      <alignment vertical="center"/>
    </xf>
    <xf numFmtId="2" fontId="107" fillId="30" borderId="16" xfId="195" applyNumberFormat="1" applyFont="1" applyFill="1" applyBorder="1"/>
    <xf numFmtId="2" fontId="111" fillId="30" borderId="1" xfId="195" applyNumberFormat="1" applyFont="1" applyFill="1" applyBorder="1" applyAlignment="1">
      <alignment horizontal="center" vertical="center"/>
    </xf>
    <xf numFmtId="2" fontId="111" fillId="30" borderId="29" xfId="195" applyNumberFormat="1" applyFont="1" applyFill="1" applyBorder="1" applyAlignment="1">
      <alignment horizontal="center" vertical="center"/>
    </xf>
    <xf numFmtId="2" fontId="107" fillId="30" borderId="50" xfId="195" applyNumberFormat="1" applyFont="1" applyFill="1" applyBorder="1" applyAlignment="1">
      <alignment horizontal="left" vertical="top"/>
    </xf>
    <xf numFmtId="2" fontId="107" fillId="30" borderId="108" xfId="195" applyNumberFormat="1" applyFont="1" applyFill="1" applyBorder="1" applyAlignment="1">
      <alignment vertical="center"/>
    </xf>
    <xf numFmtId="2" fontId="107" fillId="30" borderId="35" xfId="195" applyNumberFormat="1" applyFont="1" applyFill="1" applyBorder="1" applyAlignment="1">
      <alignment vertical="center"/>
    </xf>
    <xf numFmtId="2" fontId="107" fillId="30" borderId="35" xfId="195" applyNumberFormat="1" applyFont="1" applyFill="1" applyBorder="1" applyAlignment="1">
      <alignment horizontal="left" vertical="center"/>
    </xf>
    <xf numFmtId="4" fontId="108" fillId="27" borderId="2" xfId="195" applyNumberFormat="1" applyFill="1" applyBorder="1" applyAlignment="1">
      <alignment horizontal="right" vertical="center" shrinkToFit="1"/>
    </xf>
    <xf numFmtId="4" fontId="108" fillId="27" borderId="2" xfId="162" applyNumberFormat="1" applyFill="1" applyAlignment="1">
      <alignment horizontal="right" vertical="center" shrinkToFit="1"/>
    </xf>
    <xf numFmtId="2" fontId="107" fillId="30" borderId="4" xfId="195" applyNumberFormat="1" applyFont="1" applyFill="1" applyBorder="1" applyAlignment="1">
      <alignment horizontal="left" vertical="center" indent="1"/>
    </xf>
    <xf numFmtId="2" fontId="107" fillId="30" borderId="33" xfId="195" applyNumberFormat="1" applyFont="1" applyFill="1" applyBorder="1" applyAlignment="1">
      <alignment horizontal="left" vertical="center" indent="1"/>
    </xf>
    <xf numFmtId="4" fontId="108" fillId="27" borderId="38" xfId="160" applyNumberFormat="1" applyFont="1" applyFill="1" applyBorder="1" applyAlignment="1">
      <alignment horizontal="right" vertical="center" shrinkToFit="1"/>
    </xf>
    <xf numFmtId="4" fontId="108" fillId="0" borderId="0" xfId="160" applyNumberFormat="1" applyFont="1" applyBorder="1" applyAlignment="1">
      <alignment horizontal="right" vertical="center" shrinkToFit="1"/>
    </xf>
    <xf numFmtId="2" fontId="107" fillId="30" borderId="31" xfId="195" applyNumberFormat="1" applyFont="1" applyFill="1" applyBorder="1" applyAlignment="1">
      <alignment horizontal="left" vertical="center"/>
    </xf>
    <xf numFmtId="4" fontId="108" fillId="27" borderId="61" xfId="160" applyNumberFormat="1" applyFont="1" applyFill="1" applyBorder="1" applyAlignment="1">
      <alignment horizontal="right" vertical="center" shrinkToFit="1"/>
    </xf>
    <xf numFmtId="0" fontId="106" fillId="28" borderId="0" xfId="160" applyFill="1" applyBorder="1"/>
    <xf numFmtId="4" fontId="111" fillId="30" borderId="77" xfId="195" applyNumberFormat="1" applyFont="1" applyFill="1" applyBorder="1" applyAlignment="1">
      <alignment horizontal="right" vertical="center"/>
    </xf>
    <xf numFmtId="4" fontId="111" fillId="30" borderId="86" xfId="195" applyNumberFormat="1" applyFont="1" applyFill="1" applyBorder="1" applyAlignment="1">
      <alignment horizontal="right" vertical="center"/>
    </xf>
    <xf numFmtId="4" fontId="107" fillId="30" borderId="77" xfId="195" applyNumberFormat="1" applyFont="1" applyFill="1" applyBorder="1" applyAlignment="1">
      <alignment horizontal="right" vertical="center"/>
    </xf>
    <xf numFmtId="4" fontId="111" fillId="30" borderId="6" xfId="195" applyNumberFormat="1" applyFont="1" applyFill="1" applyBorder="1" applyAlignment="1">
      <alignment horizontal="right" vertical="center"/>
    </xf>
    <xf numFmtId="4" fontId="111" fillId="30" borderId="46" xfId="195" applyNumberFormat="1" applyFont="1" applyFill="1" applyBorder="1" applyAlignment="1">
      <alignment horizontal="right" vertical="center"/>
    </xf>
    <xf numFmtId="4" fontId="107" fillId="30" borderId="6" xfId="195" applyNumberFormat="1" applyFont="1" applyFill="1" applyBorder="1" applyAlignment="1">
      <alignment horizontal="right" vertical="center"/>
    </xf>
    <xf numFmtId="4" fontId="111" fillId="30" borderId="57" xfId="195" applyNumberFormat="1" applyFont="1" applyFill="1" applyBorder="1" applyAlignment="1">
      <alignment horizontal="right" vertical="center"/>
    </xf>
    <xf numFmtId="4" fontId="111" fillId="30" borderId="47" xfId="195" applyNumberFormat="1" applyFont="1" applyFill="1" applyBorder="1" applyAlignment="1">
      <alignment horizontal="right" vertical="center"/>
    </xf>
    <xf numFmtId="4" fontId="107" fillId="30" borderId="57" xfId="195" applyNumberFormat="1" applyFont="1" applyFill="1" applyBorder="1" applyAlignment="1">
      <alignment horizontal="right" vertical="center"/>
    </xf>
    <xf numFmtId="2" fontId="111" fillId="0" borderId="0" xfId="195" applyNumberFormat="1" applyFont="1" applyAlignment="1">
      <alignment vertical="center"/>
    </xf>
    <xf numFmtId="0" fontId="116" fillId="0" borderId="0" xfId="195" applyFont="1" applyAlignment="1">
      <alignment vertical="top"/>
    </xf>
    <xf numFmtId="165" fontId="107" fillId="30" borderId="67" xfId="195" applyNumberFormat="1" applyFont="1" applyFill="1" applyBorder="1" applyAlignment="1">
      <alignment horizontal="left" vertical="center" wrapText="1"/>
    </xf>
    <xf numFmtId="165" fontId="107" fillId="30" borderId="50" xfId="195" applyNumberFormat="1" applyFont="1" applyFill="1" applyBorder="1" applyAlignment="1">
      <alignment vertical="top"/>
    </xf>
    <xf numFmtId="165" fontId="111" fillId="30" borderId="24" xfId="195" applyNumberFormat="1" applyFont="1" applyFill="1" applyBorder="1" applyAlignment="1">
      <alignment horizontal="center" vertical="center" wrapText="1"/>
    </xf>
    <xf numFmtId="165" fontId="111" fillId="30" borderId="51" xfId="195" applyNumberFormat="1" applyFont="1" applyFill="1" applyBorder="1" applyAlignment="1">
      <alignment horizontal="center" vertical="center" wrapText="1"/>
    </xf>
    <xf numFmtId="165" fontId="111" fillId="30" borderId="49" xfId="195" applyNumberFormat="1" applyFont="1" applyFill="1" applyBorder="1" applyAlignment="1">
      <alignment horizontal="center" vertical="center" wrapText="1"/>
    </xf>
    <xf numFmtId="165" fontId="107" fillId="30" borderId="32" xfId="195" applyNumberFormat="1" applyFont="1" applyFill="1" applyBorder="1" applyAlignment="1">
      <alignment vertical="center"/>
    </xf>
    <xf numFmtId="165" fontId="107" fillId="30" borderId="4" xfId="195" applyNumberFormat="1" applyFont="1" applyFill="1" applyBorder="1" applyAlignment="1">
      <alignment vertical="center"/>
    </xf>
    <xf numFmtId="165" fontId="107" fillId="30" borderId="32" xfId="195" applyNumberFormat="1" applyFont="1" applyFill="1" applyBorder="1" applyAlignment="1">
      <alignment horizontal="left" vertical="center"/>
    </xf>
    <xf numFmtId="165" fontId="107" fillId="30" borderId="3" xfId="195" applyNumberFormat="1" applyFont="1" applyFill="1" applyBorder="1" applyAlignment="1">
      <alignment vertical="center"/>
    </xf>
    <xf numFmtId="165" fontId="155" fillId="0" borderId="0" xfId="135" applyNumberFormat="1" applyFont="1" applyBorder="1" applyAlignment="1" applyProtection="1">
      <alignment vertical="center"/>
      <protection locked="0"/>
    </xf>
    <xf numFmtId="165" fontId="107" fillId="30" borderId="67" xfId="195" applyNumberFormat="1" applyFont="1" applyFill="1" applyBorder="1" applyAlignment="1">
      <alignment vertical="center"/>
    </xf>
    <xf numFmtId="165" fontId="107" fillId="30" borderId="10" xfId="195" applyNumberFormat="1" applyFont="1" applyFill="1" applyBorder="1" applyAlignment="1">
      <alignment vertical="center"/>
    </xf>
    <xf numFmtId="165" fontId="107" fillId="30" borderId="85" xfId="195" applyNumberFormat="1" applyFont="1" applyFill="1" applyBorder="1" applyAlignment="1">
      <alignment vertical="center"/>
    </xf>
    <xf numFmtId="0" fontId="108" fillId="30" borderId="9" xfId="195" applyFill="1" applyBorder="1" applyAlignment="1">
      <alignment vertical="center"/>
    </xf>
    <xf numFmtId="0" fontId="108" fillId="30" borderId="0" xfId="195" applyFill="1" applyAlignment="1">
      <alignment vertical="center"/>
    </xf>
    <xf numFmtId="0" fontId="108" fillId="30" borderId="19" xfId="195" applyFill="1" applyBorder="1" applyAlignment="1">
      <alignment vertical="center"/>
    </xf>
    <xf numFmtId="0" fontId="108" fillId="30" borderId="65" xfId="195" applyFill="1" applyBorder="1" applyAlignment="1">
      <alignment vertical="center"/>
    </xf>
    <xf numFmtId="0" fontId="108" fillId="30" borderId="8" xfId="195" applyFill="1" applyBorder="1" applyAlignment="1">
      <alignment vertical="center"/>
    </xf>
    <xf numFmtId="0" fontId="108" fillId="30" borderId="84" xfId="195" applyFill="1" applyBorder="1" applyAlignment="1">
      <alignment vertical="center"/>
    </xf>
    <xf numFmtId="4" fontId="107" fillId="30" borderId="115" xfId="156" applyNumberFormat="1" applyFont="1" applyFill="1" applyBorder="1" applyAlignment="1" applyProtection="1">
      <alignment horizontal="left" vertical="center"/>
    </xf>
    <xf numFmtId="4" fontId="107" fillId="30" borderId="90" xfId="156" applyNumberFormat="1" applyFont="1" applyFill="1" applyBorder="1" applyAlignment="1" applyProtection="1">
      <alignment horizontal="left" vertical="center"/>
    </xf>
    <xf numFmtId="4" fontId="111" fillId="30" borderId="25" xfId="196" applyNumberFormat="1" applyFont="1" applyFill="1" applyBorder="1" applyAlignment="1">
      <alignment horizontal="center" vertical="center"/>
    </xf>
    <xf numFmtId="4" fontId="111" fillId="30" borderId="12" xfId="196" applyNumberFormat="1" applyFont="1" applyFill="1" applyBorder="1" applyAlignment="1">
      <alignment horizontal="center" vertical="center"/>
    </xf>
    <xf numFmtId="4" fontId="111" fillId="30" borderId="23" xfId="196" applyNumberFormat="1" applyFont="1" applyFill="1" applyBorder="1" applyAlignment="1">
      <alignment horizontal="center" vertical="center"/>
    </xf>
    <xf numFmtId="4" fontId="111" fillId="30" borderId="77" xfId="196" applyNumberFormat="1" applyFont="1" applyFill="1" applyBorder="1" applyAlignment="1">
      <alignment horizontal="center" vertical="center"/>
    </xf>
    <xf numFmtId="4" fontId="111" fillId="30" borderId="29" xfId="196" applyNumberFormat="1" applyFont="1" applyFill="1" applyBorder="1" applyAlignment="1">
      <alignment horizontal="center" vertical="center"/>
    </xf>
    <xf numFmtId="4" fontId="107" fillId="30" borderId="116" xfId="156" applyNumberFormat="1" applyFont="1" applyFill="1" applyBorder="1" applyAlignment="1" applyProtection="1">
      <alignment horizontal="left" vertical="center"/>
    </xf>
    <xf numFmtId="4" fontId="111" fillId="30" borderId="109" xfId="196" applyNumberFormat="1" applyFont="1" applyFill="1" applyBorder="1" applyAlignment="1">
      <alignment vertical="center"/>
    </xf>
    <xf numFmtId="4" fontId="111" fillId="30" borderId="92" xfId="196" applyNumberFormat="1" applyFont="1" applyFill="1" applyBorder="1" applyAlignment="1">
      <alignment vertical="center"/>
    </xf>
    <xf numFmtId="4" fontId="111" fillId="30" borderId="91" xfId="196" applyNumberFormat="1" applyFont="1" applyFill="1" applyBorder="1" applyAlignment="1">
      <alignment vertical="center"/>
    </xf>
    <xf numFmtId="4" fontId="111" fillId="30" borderId="7" xfId="196" applyNumberFormat="1" applyFont="1" applyFill="1" applyBorder="1" applyAlignment="1">
      <alignment vertical="center"/>
    </xf>
    <xf numFmtId="0" fontId="111" fillId="30" borderId="67" xfId="195" applyFont="1" applyFill="1" applyBorder="1" applyAlignment="1">
      <alignment vertical="center"/>
    </xf>
    <xf numFmtId="0" fontId="116" fillId="30" borderId="10" xfId="195" applyFont="1" applyFill="1" applyBorder="1" applyAlignment="1">
      <alignment vertical="center"/>
    </xf>
    <xf numFmtId="0" fontId="116" fillId="30" borderId="85" xfId="195" applyFont="1" applyFill="1" applyBorder="1" applyAlignment="1">
      <alignment vertical="center"/>
    </xf>
    <xf numFmtId="0" fontId="109" fillId="30" borderId="9" xfId="195" applyFont="1" applyFill="1" applyBorder="1" applyAlignment="1">
      <alignment vertical="center"/>
    </xf>
    <xf numFmtId="0" fontId="116" fillId="30" borderId="0" xfId="195" applyFont="1" applyFill="1" applyAlignment="1">
      <alignment vertical="center"/>
    </xf>
    <xf numFmtId="0" fontId="116" fillId="30" borderId="19" xfId="195" applyFont="1" applyFill="1" applyBorder="1" applyAlignment="1">
      <alignment vertical="center"/>
    </xf>
    <xf numFmtId="0" fontId="109" fillId="30" borderId="65" xfId="195" applyFont="1" applyFill="1" applyBorder="1" applyAlignment="1">
      <alignment vertical="center"/>
    </xf>
    <xf numFmtId="0" fontId="116" fillId="30" borderId="8" xfId="195" applyFont="1" applyFill="1" applyBorder="1" applyAlignment="1">
      <alignment vertical="center"/>
    </xf>
    <xf numFmtId="0" fontId="116" fillId="30" borderId="84" xfId="195" applyFont="1" applyFill="1" applyBorder="1" applyAlignment="1">
      <alignment vertical="center"/>
    </xf>
    <xf numFmtId="0" fontId="121" fillId="0" borderId="8" xfId="159" applyFont="1" applyBorder="1" applyAlignment="1">
      <alignment vertical="top"/>
    </xf>
    <xf numFmtId="0" fontId="121" fillId="0" borderId="84" xfId="159" applyFont="1" applyBorder="1" applyAlignment="1">
      <alignment vertical="top"/>
    </xf>
    <xf numFmtId="165" fontId="111" fillId="30" borderId="63" xfId="195" applyNumberFormat="1" applyFont="1" applyFill="1" applyBorder="1" applyAlignment="1">
      <alignment horizontal="center" vertical="center" wrapText="1"/>
    </xf>
    <xf numFmtId="165" fontId="111" fillId="30" borderId="78" xfId="195" applyNumberFormat="1" applyFont="1" applyFill="1" applyBorder="1" applyAlignment="1">
      <alignment horizontal="center" vertical="center" wrapText="1"/>
    </xf>
    <xf numFmtId="165" fontId="111" fillId="30" borderId="97" xfId="195" applyNumberFormat="1" applyFont="1" applyFill="1" applyBorder="1" applyAlignment="1">
      <alignment horizontal="right" vertical="center"/>
    </xf>
    <xf numFmtId="165" fontId="109" fillId="0" borderId="0" xfId="195" applyNumberFormat="1" applyFont="1" applyAlignment="1" applyProtection="1">
      <alignment vertical="center"/>
      <protection locked="0"/>
    </xf>
    <xf numFmtId="165" fontId="111" fillId="30" borderId="16" xfId="197" applyNumberFormat="1" applyFont="1" applyFill="1" applyBorder="1" applyAlignment="1">
      <alignment horizontal="left" vertical="center" wrapText="1"/>
    </xf>
    <xf numFmtId="165" fontId="111" fillId="30" borderId="69" xfId="195" applyNumberFormat="1" applyFont="1" applyFill="1" applyBorder="1" applyAlignment="1">
      <alignment horizontal="center" vertical="center"/>
    </xf>
    <xf numFmtId="0" fontId="107" fillId="30" borderId="39" xfId="197" applyFont="1" applyFill="1" applyBorder="1" applyAlignment="1">
      <alignment horizontal="center" vertical="center" wrapText="1"/>
    </xf>
    <xf numFmtId="0" fontId="107" fillId="30" borderId="41" xfId="197" applyFont="1" applyFill="1" applyBorder="1" applyAlignment="1">
      <alignment horizontal="center" vertical="center" wrapText="1"/>
    </xf>
    <xf numFmtId="0" fontId="108" fillId="30" borderId="14" xfId="195" applyFill="1" applyBorder="1" applyAlignment="1">
      <alignment horizontal="left" vertical="center"/>
    </xf>
    <xf numFmtId="0" fontId="108" fillId="30" borderId="13" xfId="195" applyFill="1" applyBorder="1" applyAlignment="1">
      <alignment horizontal="center" vertical="center"/>
    </xf>
    <xf numFmtId="165" fontId="111" fillId="30" borderId="13" xfId="195" applyNumberFormat="1" applyFont="1" applyFill="1" applyBorder="1" applyAlignment="1">
      <alignment horizontal="center" vertical="center"/>
    </xf>
    <xf numFmtId="0" fontId="107" fillId="30" borderId="13" xfId="197" applyFont="1" applyFill="1" applyBorder="1" applyAlignment="1">
      <alignment horizontal="center" vertical="center" wrapText="1"/>
    </xf>
    <xf numFmtId="0" fontId="107" fillId="30" borderId="49" xfId="197" applyFont="1" applyFill="1" applyBorder="1" applyAlignment="1">
      <alignment horizontal="center" vertical="center" wrapText="1"/>
    </xf>
    <xf numFmtId="0" fontId="108" fillId="30" borderId="32" xfId="197" applyFont="1" applyFill="1" applyBorder="1" applyAlignment="1">
      <alignment horizontal="left" vertical="center" wrapText="1"/>
    </xf>
    <xf numFmtId="0" fontId="108" fillId="30" borderId="32" xfId="197" applyFont="1" applyFill="1" applyBorder="1" applyAlignment="1">
      <alignment horizontal="left" vertical="center"/>
    </xf>
    <xf numFmtId="0" fontId="108" fillId="30" borderId="108" xfId="197" applyFont="1" applyFill="1" applyBorder="1" applyAlignment="1">
      <alignment horizontal="left" vertical="center"/>
    </xf>
    <xf numFmtId="165" fontId="156" fillId="0" borderId="0" xfId="195" applyNumberFormat="1" applyFont="1" applyAlignment="1" applyProtection="1">
      <alignment vertical="center"/>
      <protection locked="0"/>
    </xf>
    <xf numFmtId="0" fontId="120" fillId="0" borderId="0" xfId="195" applyFont="1" applyAlignment="1">
      <alignment vertical="center"/>
    </xf>
    <xf numFmtId="2" fontId="110" fillId="0" borderId="0" xfId="195" applyNumberFormat="1" applyFont="1" applyAlignment="1">
      <alignment vertical="center"/>
    </xf>
    <xf numFmtId="2" fontId="114" fillId="0" borderId="0" xfId="195" applyNumberFormat="1" applyFont="1" applyAlignment="1">
      <alignment vertical="center"/>
    </xf>
    <xf numFmtId="0" fontId="113" fillId="0" borderId="0" xfId="148" applyBorder="1" applyAlignment="1" applyProtection="1">
      <alignment horizontal="right" vertical="center"/>
    </xf>
    <xf numFmtId="2" fontId="137" fillId="30" borderId="16" xfId="195" applyNumberFormat="1" applyFont="1" applyFill="1" applyBorder="1" applyAlignment="1">
      <alignment horizontal="left" vertical="center"/>
    </xf>
    <xf numFmtId="2" fontId="137" fillId="30" borderId="15" xfId="195" applyNumberFormat="1" applyFont="1" applyFill="1" applyBorder="1" applyAlignment="1">
      <alignment horizontal="left" vertical="center"/>
    </xf>
    <xf numFmtId="2" fontId="137" fillId="30" borderId="2" xfId="195" applyNumberFormat="1" applyFont="1" applyFill="1" applyBorder="1" applyAlignment="1">
      <alignment horizontal="center" vertical="center" wrapText="1"/>
    </xf>
    <xf numFmtId="2" fontId="137" fillId="30" borderId="28" xfId="195" applyNumberFormat="1" applyFont="1" applyFill="1" applyBorder="1" applyAlignment="1">
      <alignment horizontal="center" vertical="center" wrapText="1"/>
    </xf>
    <xf numFmtId="2" fontId="141" fillId="30" borderId="46" xfId="195" applyNumberFormat="1" applyFont="1" applyFill="1" applyBorder="1" applyAlignment="1">
      <alignment horizontal="center" vertical="center" wrapText="1"/>
    </xf>
    <xf numFmtId="2" fontId="141" fillId="30" borderId="5" xfId="195" applyNumberFormat="1" applyFont="1" applyFill="1" applyBorder="1" applyAlignment="1">
      <alignment horizontal="center" vertical="center" wrapText="1"/>
    </xf>
    <xf numFmtId="2" fontId="137" fillId="30" borderId="4" xfId="195" applyNumberFormat="1" applyFont="1" applyFill="1" applyBorder="1" applyAlignment="1">
      <alignment horizontal="center" vertical="center" wrapText="1"/>
    </xf>
    <xf numFmtId="2" fontId="141" fillId="30" borderId="14" xfId="195" applyNumberFormat="1" applyFont="1" applyFill="1" applyBorder="1" applyAlignment="1">
      <alignment horizontal="left" vertical="center"/>
    </xf>
    <xf numFmtId="2" fontId="141" fillId="30" borderId="123" xfId="195" applyNumberFormat="1" applyFont="1" applyFill="1" applyBorder="1" applyAlignment="1">
      <alignment horizontal="left" vertical="center" wrapText="1"/>
    </xf>
    <xf numFmtId="2" fontId="141" fillId="30" borderId="45" xfId="195" applyNumberFormat="1" applyFont="1" applyFill="1" applyBorder="1" applyAlignment="1">
      <alignment horizontal="left" vertical="center"/>
    </xf>
    <xf numFmtId="2" fontId="107" fillId="30" borderId="32" xfId="195" applyNumberFormat="1" applyFont="1" applyFill="1" applyBorder="1" applyAlignment="1">
      <alignment vertical="center"/>
    </xf>
    <xf numFmtId="2" fontId="141" fillId="30" borderId="35" xfId="195" applyNumberFormat="1" applyFont="1" applyFill="1" applyBorder="1" applyAlignment="1">
      <alignment horizontal="left" vertical="center"/>
    </xf>
    <xf numFmtId="2" fontId="141" fillId="30" borderId="77" xfId="195" applyNumberFormat="1" applyFont="1" applyFill="1" applyBorder="1" applyAlignment="1">
      <alignment vertical="center" wrapText="1"/>
    </xf>
    <xf numFmtId="0" fontId="106" fillId="0" borderId="9" xfId="143"/>
    <xf numFmtId="4" fontId="108" fillId="30" borderId="72" xfId="195" applyNumberFormat="1" applyFill="1" applyBorder="1" applyAlignment="1">
      <alignment horizontal="right" vertical="center" shrinkToFit="1"/>
    </xf>
    <xf numFmtId="2" fontId="137" fillId="30" borderId="45" xfId="195" applyNumberFormat="1" applyFont="1" applyFill="1" applyBorder="1" applyAlignment="1">
      <alignment horizontal="left" vertical="center"/>
    </xf>
    <xf numFmtId="2" fontId="141" fillId="30" borderId="31" xfId="195" applyNumberFormat="1" applyFont="1" applyFill="1" applyBorder="1" applyAlignment="1">
      <alignment horizontal="left" vertical="center"/>
    </xf>
    <xf numFmtId="2" fontId="141" fillId="0" borderId="10" xfId="195" applyNumberFormat="1" applyFont="1" applyBorder="1" applyAlignment="1">
      <alignment horizontal="left" vertical="center"/>
    </xf>
    <xf numFmtId="2" fontId="141" fillId="30" borderId="77" xfId="195" applyNumberFormat="1" applyFont="1" applyFill="1" applyBorder="1" applyAlignment="1">
      <alignment horizontal="left" vertical="center"/>
    </xf>
    <xf numFmtId="2" fontId="141" fillId="30" borderId="4" xfId="195" applyNumberFormat="1" applyFont="1" applyFill="1" applyBorder="1" applyAlignment="1">
      <alignment horizontal="left" vertical="center" indent="1"/>
    </xf>
    <xf numFmtId="2" fontId="141" fillId="30" borderId="33" xfId="195" applyNumberFormat="1" applyFont="1" applyFill="1" applyBorder="1" applyAlignment="1">
      <alignment horizontal="left" vertical="center" indent="1"/>
    </xf>
    <xf numFmtId="0" fontId="120" fillId="0" borderId="0" xfId="195" applyFont="1" applyAlignment="1">
      <alignment horizontal="right" vertical="center"/>
    </xf>
    <xf numFmtId="165" fontId="110" fillId="0" borderId="0" xfId="195" applyNumberFormat="1" applyFont="1" applyAlignment="1" applyProtection="1">
      <alignment vertical="center"/>
      <protection locked="0"/>
    </xf>
    <xf numFmtId="172" fontId="120" fillId="0" borderId="0" xfId="195" applyNumberFormat="1" applyFont="1" applyAlignment="1">
      <alignment horizontal="right" vertical="center"/>
    </xf>
    <xf numFmtId="2" fontId="141" fillId="30" borderId="67" xfId="195" applyNumberFormat="1" applyFont="1" applyFill="1" applyBorder="1" applyAlignment="1">
      <alignment horizontal="center" vertical="center" wrapText="1"/>
    </xf>
    <xf numFmtId="2" fontId="141" fillId="30" borderId="9" xfId="195" applyNumberFormat="1" applyFont="1" applyFill="1" applyBorder="1" applyAlignment="1">
      <alignment horizontal="center" vertical="center" wrapText="1"/>
    </xf>
    <xf numFmtId="2" fontId="141" fillId="30" borderId="4" xfId="195" applyNumberFormat="1" applyFont="1" applyFill="1" applyBorder="1" applyAlignment="1">
      <alignment horizontal="center" vertical="center" wrapText="1"/>
    </xf>
    <xf numFmtId="2" fontId="141" fillId="30" borderId="28" xfId="195" applyNumberFormat="1" applyFont="1" applyFill="1" applyBorder="1" applyAlignment="1">
      <alignment horizontal="center" vertical="center" wrapText="1"/>
    </xf>
    <xf numFmtId="2" fontId="141" fillId="30" borderId="2" xfId="195" applyNumberFormat="1" applyFont="1" applyFill="1" applyBorder="1" applyAlignment="1">
      <alignment horizontal="center" vertical="center" wrapText="1"/>
    </xf>
    <xf numFmtId="2" fontId="141" fillId="30" borderId="50" xfId="195" applyNumberFormat="1" applyFont="1" applyFill="1" applyBorder="1" applyAlignment="1">
      <alignment horizontal="center" vertical="center" wrapText="1"/>
    </xf>
    <xf numFmtId="2" fontId="141" fillId="30" borderId="88" xfId="195" applyNumberFormat="1" applyFont="1" applyFill="1" applyBorder="1" applyAlignment="1">
      <alignment horizontal="left" vertical="center"/>
    </xf>
    <xf numFmtId="4" fontId="108" fillId="30" borderId="26" xfId="195" applyNumberFormat="1" applyFill="1" applyBorder="1" applyAlignment="1">
      <alignment horizontal="right" vertical="center" shrinkToFit="1"/>
    </xf>
    <xf numFmtId="4" fontId="108" fillId="30" borderId="36" xfId="195" applyNumberFormat="1" applyFill="1" applyBorder="1" applyAlignment="1">
      <alignment horizontal="right" vertical="center" shrinkToFit="1"/>
    </xf>
    <xf numFmtId="4" fontId="108" fillId="30" borderId="120" xfId="195" applyNumberFormat="1" applyFill="1" applyBorder="1" applyAlignment="1">
      <alignment horizontal="right" vertical="center" shrinkToFit="1"/>
    </xf>
    <xf numFmtId="0" fontId="107" fillId="30" borderId="57" xfId="196" applyFont="1" applyFill="1" applyBorder="1" applyAlignment="1">
      <alignment horizontal="left" vertical="center"/>
    </xf>
    <xf numFmtId="4" fontId="108" fillId="30" borderId="73" xfId="195" applyNumberFormat="1" applyFill="1" applyBorder="1" applyAlignment="1">
      <alignment horizontal="right" vertical="center" shrinkToFit="1"/>
    </xf>
    <xf numFmtId="2" fontId="137" fillId="0" borderId="10" xfId="195" applyNumberFormat="1" applyFont="1" applyBorder="1" applyAlignment="1">
      <alignment horizontal="left" vertical="center" wrapText="1"/>
    </xf>
    <xf numFmtId="2" fontId="160" fillId="0" borderId="0" xfId="195" applyNumberFormat="1" applyFont="1" applyAlignment="1">
      <alignment vertical="center"/>
    </xf>
    <xf numFmtId="2" fontId="160" fillId="0" borderId="0" xfId="195" applyNumberFormat="1" applyFont="1" applyAlignment="1">
      <alignment horizontal="right" vertical="center"/>
    </xf>
    <xf numFmtId="165" fontId="121" fillId="0" borderId="0" xfId="195" applyNumberFormat="1" applyFont="1" applyAlignment="1" applyProtection="1">
      <alignment vertical="center"/>
      <protection locked="0"/>
    </xf>
    <xf numFmtId="165" fontId="121" fillId="0" borderId="0" xfId="195" applyNumberFormat="1" applyFont="1" applyAlignment="1">
      <alignment vertical="center"/>
    </xf>
    <xf numFmtId="2" fontId="137" fillId="0" borderId="0" xfId="195" applyNumberFormat="1" applyFont="1" applyAlignment="1">
      <alignment vertical="center" wrapText="1"/>
    </xf>
    <xf numFmtId="2" fontId="137" fillId="0" borderId="19" xfId="195" applyNumberFormat="1" applyFont="1" applyBorder="1" applyAlignment="1">
      <alignment vertical="center" wrapText="1"/>
    </xf>
    <xf numFmtId="2" fontId="137" fillId="30" borderId="1" xfId="195" applyNumberFormat="1" applyFont="1" applyFill="1" applyBorder="1" applyAlignment="1">
      <alignment horizontal="center" vertical="center" wrapText="1"/>
    </xf>
    <xf numFmtId="2" fontId="137" fillId="30" borderId="81" xfId="195" applyNumberFormat="1" applyFont="1" applyFill="1" applyBorder="1" applyAlignment="1">
      <alignment horizontal="center" vertical="center" wrapText="1"/>
    </xf>
    <xf numFmtId="2" fontId="121" fillId="0" borderId="0" xfId="195" applyNumberFormat="1" applyFont="1" applyAlignment="1">
      <alignment vertical="center" wrapText="1"/>
    </xf>
    <xf numFmtId="165" fontId="121" fillId="0" borderId="0" xfId="195" applyNumberFormat="1" applyFont="1" applyAlignment="1">
      <alignment vertical="center" wrapText="1"/>
    </xf>
    <xf numFmtId="2" fontId="121" fillId="0" borderId="8" xfId="195" applyNumberFormat="1" applyFont="1" applyBorder="1" applyAlignment="1">
      <alignment vertical="center"/>
    </xf>
    <xf numFmtId="2" fontId="121" fillId="0" borderId="84" xfId="195" applyNumberFormat="1" applyFont="1" applyBorder="1" applyAlignment="1">
      <alignment vertical="center"/>
    </xf>
    <xf numFmtId="2" fontId="137" fillId="30" borderId="82" xfId="195" applyNumberFormat="1" applyFont="1" applyFill="1" applyBorder="1" applyAlignment="1">
      <alignment horizontal="center" vertical="center"/>
    </xf>
    <xf numFmtId="2" fontId="121" fillId="0" borderId="0" xfId="195" applyNumberFormat="1" applyFont="1" applyAlignment="1">
      <alignment vertical="center"/>
    </xf>
    <xf numFmtId="2" fontId="116" fillId="30" borderId="77" xfId="195" applyNumberFormat="1" applyFont="1" applyFill="1" applyBorder="1" applyAlignment="1">
      <alignment horizontal="left" vertical="center"/>
    </xf>
    <xf numFmtId="2" fontId="121" fillId="30" borderId="86" xfId="195" applyNumberFormat="1" applyFont="1" applyFill="1" applyBorder="1" applyAlignment="1">
      <alignment horizontal="left" vertical="center"/>
    </xf>
    <xf numFmtId="0" fontId="116" fillId="30" borderId="81" xfId="195" applyFont="1" applyFill="1" applyBorder="1" applyAlignment="1">
      <alignment horizontal="right" vertical="center"/>
    </xf>
    <xf numFmtId="4" fontId="116" fillId="30" borderId="45" xfId="195" applyNumberFormat="1" applyFont="1" applyFill="1" applyBorder="1" applyAlignment="1">
      <alignment horizontal="right" vertical="center" shrinkToFit="1"/>
    </xf>
    <xf numFmtId="4" fontId="116" fillId="30" borderId="25" xfId="195" applyNumberFormat="1" applyFont="1" applyFill="1" applyBorder="1" applyAlignment="1">
      <alignment horizontal="right" vertical="center" shrinkToFit="1"/>
    </xf>
    <xf numFmtId="4" fontId="116" fillId="30" borderId="23" xfId="195" applyNumberFormat="1" applyFont="1" applyFill="1" applyBorder="1" applyAlignment="1">
      <alignment horizontal="right" vertical="center" shrinkToFit="1"/>
    </xf>
    <xf numFmtId="4" fontId="116" fillId="30" borderId="12" xfId="195" applyNumberFormat="1" applyFont="1" applyFill="1" applyBorder="1" applyAlignment="1">
      <alignment horizontal="right" vertical="center" shrinkToFit="1"/>
    </xf>
    <xf numFmtId="2" fontId="116" fillId="30" borderId="57" xfId="195" applyNumberFormat="1" applyFont="1" applyFill="1" applyBorder="1" applyAlignment="1">
      <alignment horizontal="left" vertical="center"/>
    </xf>
    <xf numFmtId="2" fontId="121" fillId="30" borderId="47" xfId="195" applyNumberFormat="1" applyFont="1" applyFill="1" applyBorder="1" applyAlignment="1">
      <alignment horizontal="left" vertical="center"/>
    </xf>
    <xf numFmtId="0" fontId="116" fillId="30" borderId="82" xfId="195" applyFont="1" applyFill="1" applyBorder="1" applyAlignment="1">
      <alignment horizontal="right" vertical="center"/>
    </xf>
    <xf numFmtId="4" fontId="116" fillId="30" borderId="65" xfId="195" applyNumberFormat="1" applyFont="1" applyFill="1" applyBorder="1" applyAlignment="1">
      <alignment horizontal="right" vertical="center" shrinkToFit="1"/>
    </xf>
    <xf numFmtId="4" fontId="116" fillId="30" borderId="73" xfId="195" applyNumberFormat="1" applyFont="1" applyFill="1" applyBorder="1" applyAlignment="1">
      <alignment horizontal="right" vertical="center" shrinkToFit="1"/>
    </xf>
    <xf numFmtId="4" fontId="116" fillId="30" borderId="58" xfId="195" applyNumberFormat="1" applyFont="1" applyFill="1" applyBorder="1" applyAlignment="1">
      <alignment horizontal="right" vertical="center" shrinkToFit="1"/>
    </xf>
    <xf numFmtId="4" fontId="116" fillId="30" borderId="48" xfId="195" applyNumberFormat="1" applyFont="1" applyFill="1" applyBorder="1" applyAlignment="1">
      <alignment horizontal="right" vertical="center" shrinkToFit="1"/>
    </xf>
    <xf numFmtId="4" fontId="116" fillId="30" borderId="38" xfId="195" applyNumberFormat="1" applyFont="1" applyFill="1" applyBorder="1" applyAlignment="1">
      <alignment horizontal="right" vertical="center" shrinkToFit="1"/>
    </xf>
    <xf numFmtId="2" fontId="121" fillId="0" borderId="0" xfId="195" applyNumberFormat="1" applyFont="1" applyAlignment="1" applyProtection="1">
      <alignment vertical="center"/>
      <protection locked="0"/>
    </xf>
    <xf numFmtId="0" fontId="116" fillId="30" borderId="85" xfId="195" applyFont="1" applyFill="1" applyBorder="1" applyAlignment="1">
      <alignment horizontal="right" vertical="center"/>
    </xf>
    <xf numFmtId="165" fontId="111" fillId="30" borderId="119" xfId="195" applyNumberFormat="1" applyFont="1" applyFill="1" applyBorder="1" applyAlignment="1">
      <alignment horizontal="center" vertical="center" wrapText="1"/>
    </xf>
    <xf numFmtId="49" fontId="107" fillId="30" borderId="1" xfId="196" applyNumberFormat="1" applyFont="1" applyFill="1" applyBorder="1" applyAlignment="1">
      <alignment horizontal="center" vertical="center" wrapText="1"/>
    </xf>
    <xf numFmtId="49" fontId="107" fillId="30" borderId="11" xfId="196" applyNumberFormat="1" applyFont="1" applyFill="1" applyBorder="1" applyAlignment="1">
      <alignment horizontal="center" vertical="center"/>
    </xf>
    <xf numFmtId="0" fontId="107" fillId="30" borderId="29" xfId="196" applyFont="1" applyFill="1" applyBorder="1" applyAlignment="1">
      <alignment horizontal="center" vertical="center" wrapText="1"/>
    </xf>
    <xf numFmtId="0" fontId="107" fillId="30" borderId="75" xfId="196" applyFont="1" applyFill="1" applyBorder="1" applyAlignment="1">
      <alignment horizontal="center" vertical="center"/>
    </xf>
    <xf numFmtId="0" fontId="108" fillId="30" borderId="33" xfId="135" applyFont="1" applyFill="1" applyBorder="1" applyAlignment="1" applyProtection="1">
      <alignment horizontal="left" vertical="center" indent="1"/>
    </xf>
    <xf numFmtId="2" fontId="107" fillId="30" borderId="45" xfId="195" applyNumberFormat="1" applyFont="1" applyFill="1" applyBorder="1" applyAlignment="1">
      <alignment vertical="center"/>
    </xf>
    <xf numFmtId="2" fontId="107" fillId="30" borderId="63" xfId="195" applyNumberFormat="1" applyFont="1" applyFill="1" applyBorder="1" applyAlignment="1">
      <alignment vertical="center"/>
    </xf>
    <xf numFmtId="2" fontId="107" fillId="30" borderId="6" xfId="195" applyNumberFormat="1" applyFont="1" applyFill="1" applyBorder="1" applyAlignment="1">
      <alignment horizontal="left" vertical="center"/>
    </xf>
    <xf numFmtId="2" fontId="107" fillId="30" borderId="57" xfId="195" applyNumberFormat="1" applyFont="1" applyFill="1" applyBorder="1" applyAlignment="1">
      <alignment horizontal="left" vertical="center"/>
    </xf>
    <xf numFmtId="2" fontId="107" fillId="30" borderId="4" xfId="195" applyNumberFormat="1" applyFont="1" applyFill="1" applyBorder="1" applyAlignment="1">
      <alignment horizontal="left" vertical="center"/>
    </xf>
    <xf numFmtId="2" fontId="107" fillId="30" borderId="3" xfId="195" applyNumberFormat="1" applyFont="1" applyFill="1" applyBorder="1" applyAlignment="1">
      <alignment horizontal="left" vertical="center"/>
    </xf>
    <xf numFmtId="0" fontId="107" fillId="0" borderId="0" xfId="196" applyFont="1"/>
    <xf numFmtId="0" fontId="107" fillId="30" borderId="67" xfId="196" applyFont="1" applyFill="1" applyBorder="1" applyAlignment="1">
      <alignment vertical="center" wrapText="1"/>
    </xf>
    <xf numFmtId="0" fontId="107" fillId="30" borderId="50" xfId="196" applyFont="1" applyFill="1" applyBorder="1" applyAlignment="1">
      <alignment vertical="center" wrapText="1"/>
    </xf>
    <xf numFmtId="0" fontId="107" fillId="30" borderId="16" xfId="196" applyFont="1" applyFill="1" applyBorder="1" applyAlignment="1">
      <alignment horizontal="left" vertical="center" wrapText="1"/>
    </xf>
    <xf numFmtId="0" fontId="107" fillId="30" borderId="14" xfId="196" applyFont="1" applyFill="1" applyBorder="1" applyAlignment="1">
      <alignment horizontal="left" vertical="center" wrapText="1"/>
    </xf>
    <xf numFmtId="0" fontId="108" fillId="0" borderId="78" xfId="176" applyBorder="1">
      <alignment horizontal="right" vertical="center"/>
    </xf>
    <xf numFmtId="4" fontId="108" fillId="0" borderId="78" xfId="188" applyNumberFormat="1" applyBorder="1" applyAlignment="1">
      <alignment horizontal="right" vertical="center" shrinkToFit="1"/>
    </xf>
    <xf numFmtId="4" fontId="108" fillId="30" borderId="61" xfId="196" applyNumberFormat="1" applyFill="1" applyBorder="1" applyAlignment="1">
      <alignment horizontal="right" vertical="center" shrinkToFit="1"/>
    </xf>
    <xf numFmtId="4" fontId="108" fillId="30" borderId="79" xfId="196" applyNumberFormat="1" applyFill="1" applyBorder="1" applyAlignment="1">
      <alignment horizontal="right" vertical="center" shrinkToFit="1"/>
    </xf>
    <xf numFmtId="4" fontId="108" fillId="30" borderId="62" xfId="196" applyNumberFormat="1" applyFill="1" applyBorder="1" applyAlignment="1">
      <alignment horizontal="right" vertical="center" shrinkToFit="1"/>
    </xf>
    <xf numFmtId="0" fontId="107" fillId="30" borderId="63" xfId="196" applyFont="1" applyFill="1" applyBorder="1" applyAlignment="1">
      <alignment vertical="center" wrapText="1"/>
    </xf>
    <xf numFmtId="0" fontId="107" fillId="30" borderId="14" xfId="196" applyFont="1" applyFill="1" applyBorder="1" applyAlignment="1">
      <alignment horizontal="center" vertical="center" wrapText="1"/>
    </xf>
    <xf numFmtId="0" fontId="107" fillId="30" borderId="31" xfId="196" applyFont="1" applyFill="1" applyBorder="1" applyAlignment="1">
      <alignment vertical="center" wrapText="1"/>
    </xf>
    <xf numFmtId="2" fontId="107" fillId="0" borderId="0" xfId="196" applyNumberFormat="1" applyFont="1" applyAlignment="1">
      <alignment vertical="center"/>
    </xf>
    <xf numFmtId="2" fontId="107" fillId="30" borderId="16" xfId="196" applyNumberFormat="1" applyFont="1" applyFill="1" applyBorder="1" applyAlignment="1">
      <alignment horizontal="center" vertical="center" wrapText="1"/>
    </xf>
    <xf numFmtId="2" fontId="107" fillId="30" borderId="14" xfId="196" applyNumberFormat="1" applyFont="1" applyFill="1" applyBorder="1" applyAlignment="1">
      <alignment horizontal="center" vertical="center" wrapText="1"/>
    </xf>
    <xf numFmtId="2" fontId="107" fillId="30" borderId="75" xfId="196" applyNumberFormat="1" applyFont="1" applyFill="1" applyBorder="1" applyAlignment="1">
      <alignment horizontal="center" vertical="center"/>
    </xf>
    <xf numFmtId="2" fontId="107" fillId="30" borderId="103" xfId="196" applyNumberFormat="1" applyFont="1" applyFill="1" applyBorder="1" applyAlignment="1">
      <alignment vertical="center" wrapText="1"/>
    </xf>
    <xf numFmtId="2" fontId="107" fillId="30" borderId="26" xfId="196" applyNumberFormat="1" applyFont="1" applyFill="1" applyBorder="1" applyAlignment="1">
      <alignment vertical="center" wrapText="1"/>
    </xf>
    <xf numFmtId="4" fontId="108" fillId="30" borderId="2" xfId="196" applyNumberFormat="1" applyFill="1" applyBorder="1" applyAlignment="1">
      <alignment horizontal="right" vertical="center" shrinkToFit="1"/>
    </xf>
    <xf numFmtId="4" fontId="108" fillId="30" borderId="22" xfId="196" applyNumberFormat="1" applyFill="1" applyBorder="1" applyAlignment="1">
      <alignment horizontal="right" vertical="center" shrinkToFit="1"/>
    </xf>
    <xf numFmtId="4" fontId="108" fillId="30" borderId="5" xfId="196" applyNumberFormat="1" applyFill="1" applyBorder="1" applyAlignment="1">
      <alignment horizontal="right" vertical="center" shrinkToFit="1"/>
    </xf>
    <xf numFmtId="4" fontId="108" fillId="30" borderId="59" xfId="196" applyNumberFormat="1" applyFill="1" applyBorder="1" applyAlignment="1">
      <alignment horizontal="right" vertical="center" shrinkToFit="1"/>
    </xf>
    <xf numFmtId="2" fontId="108" fillId="0" borderId="9" xfId="196" applyNumberFormat="1" applyBorder="1" applyAlignment="1">
      <alignment horizontal="left" vertical="center"/>
    </xf>
    <xf numFmtId="4" fontId="108" fillId="0" borderId="19" xfId="176" applyNumberFormat="1" applyBorder="1" applyAlignment="1">
      <alignment horizontal="right" vertical="center" shrinkToFit="1"/>
    </xf>
    <xf numFmtId="2" fontId="107" fillId="30" borderId="16" xfId="196" applyNumberFormat="1" applyFont="1" applyFill="1" applyBorder="1" applyAlignment="1">
      <alignment vertical="center" wrapText="1"/>
    </xf>
    <xf numFmtId="2" fontId="108" fillId="0" borderId="9" xfId="196" applyNumberFormat="1" applyBorder="1" applyAlignment="1">
      <alignment horizontal="left" vertical="center" wrapText="1"/>
    </xf>
    <xf numFmtId="2" fontId="107" fillId="30" borderId="35" xfId="196" applyNumberFormat="1" applyFont="1" applyFill="1" applyBorder="1" applyAlignment="1">
      <alignment vertical="center" wrapText="1"/>
    </xf>
    <xf numFmtId="2" fontId="108" fillId="30" borderId="108" xfId="196" applyNumberFormat="1" applyFill="1" applyBorder="1" applyAlignment="1">
      <alignment vertical="center" wrapText="1"/>
    </xf>
    <xf numFmtId="4" fontId="108" fillId="30" borderId="83" xfId="196" applyNumberFormat="1" applyFill="1" applyBorder="1" applyAlignment="1">
      <alignment horizontal="right" vertical="center" shrinkToFit="1"/>
    </xf>
    <xf numFmtId="4" fontId="108" fillId="0" borderId="98" xfId="176" applyNumberFormat="1" applyBorder="1" applyAlignment="1">
      <alignment horizontal="right" vertical="center" shrinkToFit="1"/>
    </xf>
    <xf numFmtId="2" fontId="107" fillId="30" borderId="35" xfId="196" applyNumberFormat="1" applyFont="1" applyFill="1" applyBorder="1" applyAlignment="1">
      <alignment horizontal="left" vertical="center" wrapText="1"/>
    </xf>
    <xf numFmtId="2" fontId="108" fillId="30" borderId="108" xfId="196" applyNumberFormat="1" applyFill="1" applyBorder="1" applyAlignment="1">
      <alignment horizontal="left" vertical="center" wrapText="1"/>
    </xf>
    <xf numFmtId="0" fontId="108" fillId="0" borderId="10" xfId="176" applyBorder="1" applyAlignment="1">
      <alignment vertical="center"/>
    </xf>
    <xf numFmtId="0" fontId="108" fillId="0" borderId="10" xfId="176" applyBorder="1">
      <alignment horizontal="right" vertical="center"/>
    </xf>
    <xf numFmtId="0" fontId="142" fillId="0" borderId="0" xfId="196" applyFont="1" applyAlignment="1">
      <alignment vertical="center"/>
    </xf>
    <xf numFmtId="0" fontId="107" fillId="30" borderId="16" xfId="140" applyFill="1" applyBorder="1" applyAlignment="1" applyProtection="1">
      <alignment horizontal="left" vertical="center" wrapText="1"/>
    </xf>
    <xf numFmtId="0" fontId="107" fillId="30" borderId="14" xfId="140" applyFill="1" applyBorder="1" applyAlignment="1" applyProtection="1">
      <alignment horizontal="left" vertical="center" wrapText="1"/>
    </xf>
    <xf numFmtId="0" fontId="108" fillId="30" borderId="4" xfId="196" applyFill="1" applyBorder="1" applyAlignment="1">
      <alignment vertical="center" wrapText="1"/>
    </xf>
    <xf numFmtId="0" fontId="108" fillId="30" borderId="4" xfId="196" applyFill="1" applyBorder="1" applyAlignment="1">
      <alignment vertical="center"/>
    </xf>
    <xf numFmtId="0" fontId="107" fillId="30" borderId="35" xfId="196" applyFont="1" applyFill="1" applyBorder="1" applyAlignment="1">
      <alignment vertical="center" wrapText="1"/>
    </xf>
    <xf numFmtId="0" fontId="107" fillId="30" borderId="4" xfId="196" applyFont="1" applyFill="1" applyBorder="1" applyAlignment="1">
      <alignment vertical="center" wrapText="1"/>
    </xf>
    <xf numFmtId="0" fontId="107" fillId="30" borderId="3" xfId="196" applyFont="1" applyFill="1" applyBorder="1" applyAlignment="1">
      <alignment vertical="center" wrapText="1"/>
    </xf>
    <xf numFmtId="0" fontId="108" fillId="30" borderId="33" xfId="196" applyFill="1" applyBorder="1" applyAlignment="1">
      <alignment vertical="center"/>
    </xf>
    <xf numFmtId="4" fontId="108" fillId="30" borderId="34" xfId="196" applyNumberFormat="1" applyFill="1" applyBorder="1" applyAlignment="1">
      <alignment horizontal="right" vertical="center" shrinkToFit="1"/>
    </xf>
    <xf numFmtId="4" fontId="108" fillId="30" borderId="52" xfId="196" applyNumberFormat="1" applyFill="1" applyBorder="1" applyAlignment="1">
      <alignment horizontal="right" vertical="center" shrinkToFit="1"/>
    </xf>
    <xf numFmtId="4" fontId="108" fillId="30" borderId="27" xfId="196" applyNumberFormat="1" applyFill="1" applyBorder="1" applyAlignment="1">
      <alignment horizontal="right" vertical="center" shrinkToFit="1"/>
    </xf>
    <xf numFmtId="0" fontId="131" fillId="28" borderId="0" xfId="196" applyFont="1" applyFill="1" applyAlignment="1">
      <alignment horizontal="left"/>
    </xf>
    <xf numFmtId="2" fontId="107" fillId="30" borderId="67" xfId="196" applyNumberFormat="1" applyFont="1" applyFill="1" applyBorder="1" applyAlignment="1">
      <alignment vertical="center"/>
    </xf>
    <xf numFmtId="2" fontId="107" fillId="30" borderId="10" xfId="196" applyNumberFormat="1" applyFont="1" applyFill="1" applyBorder="1" applyAlignment="1">
      <alignment vertical="center"/>
    </xf>
    <xf numFmtId="0" fontId="108" fillId="30" borderId="10" xfId="196" applyFill="1" applyBorder="1" applyAlignment="1">
      <alignment vertical="center"/>
    </xf>
    <xf numFmtId="2" fontId="108" fillId="30" borderId="9" xfId="196" applyNumberFormat="1" applyFill="1" applyBorder="1" applyAlignment="1">
      <alignment vertical="top"/>
    </xf>
    <xf numFmtId="2" fontId="108" fillId="30" borderId="0" xfId="196" applyNumberFormat="1" applyFill="1" applyAlignment="1">
      <alignment vertical="top"/>
    </xf>
    <xf numFmtId="0" fontId="108" fillId="30" borderId="65" xfId="196" applyFill="1" applyBorder="1" applyAlignment="1">
      <alignment vertical="top"/>
    </xf>
    <xf numFmtId="0" fontId="108" fillId="30" borderId="8" xfId="196" applyFill="1" applyBorder="1" applyAlignment="1">
      <alignment vertical="top"/>
    </xf>
    <xf numFmtId="0" fontId="115" fillId="0" borderId="0" xfId="166"/>
    <xf numFmtId="0" fontId="162" fillId="0" borderId="0" xfId="185" applyFont="1"/>
    <xf numFmtId="0" fontId="163" fillId="0" borderId="0" xfId="148" applyFont="1" applyBorder="1" applyAlignment="1" applyProtection="1">
      <alignment vertical="center"/>
    </xf>
    <xf numFmtId="0" fontId="164" fillId="0" borderId="0" xfId="180" applyFont="1"/>
    <xf numFmtId="0" fontId="108" fillId="0" borderId="0" xfId="185" applyFont="1" applyAlignment="1">
      <alignment horizontal="right"/>
    </xf>
    <xf numFmtId="0" fontId="165" fillId="0" borderId="0" xfId="180" applyFont="1"/>
    <xf numFmtId="0" fontId="109" fillId="0" borderId="0" xfId="166" applyFont="1" applyAlignment="1">
      <alignment horizontal="right"/>
    </xf>
    <xf numFmtId="49" fontId="107" fillId="30" borderId="130" xfId="196" applyNumberFormat="1" applyFont="1" applyFill="1" applyBorder="1" applyAlignment="1">
      <alignment horizontal="left" vertical="center" wrapText="1"/>
    </xf>
    <xf numFmtId="49" fontId="107" fillId="30" borderId="131" xfId="196" applyNumberFormat="1" applyFont="1" applyFill="1" applyBorder="1" applyAlignment="1">
      <alignment horizontal="left" vertical="center" wrapText="1"/>
    </xf>
    <xf numFmtId="0" fontId="150" fillId="0" borderId="0" xfId="166" applyFont="1"/>
    <xf numFmtId="2" fontId="111" fillId="30" borderId="119" xfId="195" applyNumberFormat="1" applyFont="1" applyFill="1" applyBorder="1" applyAlignment="1">
      <alignment horizontal="centerContinuous" vertical="center"/>
    </xf>
    <xf numFmtId="2" fontId="107" fillId="30" borderId="64" xfId="195" applyNumberFormat="1" applyFont="1" applyFill="1" applyBorder="1" applyAlignment="1">
      <alignment horizontal="centerContinuous" vertical="center"/>
    </xf>
    <xf numFmtId="2" fontId="107" fillId="30" borderId="75" xfId="195" applyNumberFormat="1" applyFont="1" applyFill="1" applyBorder="1" applyAlignment="1">
      <alignment horizontal="centerContinuous" vertical="center"/>
    </xf>
    <xf numFmtId="165" fontId="111" fillId="30" borderId="1" xfId="195" applyNumberFormat="1" applyFont="1" applyFill="1" applyBorder="1" applyAlignment="1">
      <alignment horizontal="centerContinuous" vertical="center"/>
    </xf>
    <xf numFmtId="165" fontId="111" fillId="30" borderId="11" xfId="195" applyNumberFormat="1" applyFont="1" applyFill="1" applyBorder="1" applyAlignment="1">
      <alignment horizontal="centerContinuous" vertical="center"/>
    </xf>
    <xf numFmtId="165" fontId="107" fillId="30" borderId="11" xfId="195" applyNumberFormat="1" applyFont="1" applyFill="1" applyBorder="1" applyAlignment="1">
      <alignment horizontal="centerContinuous" vertical="center" wrapText="1"/>
    </xf>
    <xf numFmtId="165" fontId="107" fillId="30" borderId="1" xfId="195" applyNumberFormat="1" applyFont="1" applyFill="1" applyBorder="1" applyAlignment="1">
      <alignment horizontal="centerContinuous" vertical="center"/>
    </xf>
    <xf numFmtId="165" fontId="111" fillId="30" borderId="29" xfId="195" applyNumberFormat="1" applyFont="1" applyFill="1" applyBorder="1" applyAlignment="1">
      <alignment horizontal="centerContinuous" vertical="center"/>
    </xf>
    <xf numFmtId="4" fontId="111" fillId="30" borderId="122" xfId="196" applyNumberFormat="1" applyFont="1" applyFill="1" applyBorder="1" applyAlignment="1">
      <alignment horizontal="centerContinuous" vertical="center" wrapText="1"/>
    </xf>
    <xf numFmtId="4" fontId="111" fillId="30" borderId="74" xfId="196" applyNumberFormat="1" applyFont="1" applyFill="1" applyBorder="1" applyAlignment="1">
      <alignment horizontal="centerContinuous" vertical="center" wrapText="1"/>
    </xf>
    <xf numFmtId="4" fontId="111" fillId="30" borderId="96" xfId="196" applyNumberFormat="1" applyFont="1" applyFill="1" applyBorder="1" applyAlignment="1">
      <alignment horizontal="centerContinuous" vertical="center" wrapText="1"/>
    </xf>
    <xf numFmtId="165" fontId="111" fillId="30" borderId="1" xfId="195" applyNumberFormat="1" applyFont="1" applyFill="1" applyBorder="1" applyAlignment="1">
      <alignment horizontal="centerContinuous" vertical="center" wrapText="1"/>
    </xf>
    <xf numFmtId="2" fontId="137" fillId="30" borderId="29" xfId="195" applyNumberFormat="1" applyFont="1" applyFill="1" applyBorder="1" applyAlignment="1">
      <alignment horizontal="centerContinuous" vertical="center" wrapText="1"/>
    </xf>
    <xf numFmtId="2" fontId="137" fillId="30" borderId="92" xfId="195" applyNumberFormat="1" applyFont="1" applyFill="1" applyBorder="1" applyAlignment="1">
      <alignment horizontal="centerContinuous" vertical="center" wrapText="1"/>
    </xf>
    <xf numFmtId="2" fontId="141" fillId="30" borderId="51" xfId="195" applyNumberFormat="1" applyFont="1" applyFill="1" applyBorder="1" applyAlignment="1">
      <alignment horizontal="centerContinuous" vertical="center" wrapText="1"/>
    </xf>
    <xf numFmtId="2" fontId="141" fillId="30" borderId="75" xfId="195" applyNumberFormat="1" applyFont="1" applyFill="1" applyBorder="1" applyAlignment="1">
      <alignment horizontal="centerContinuous" vertical="center" wrapText="1"/>
    </xf>
    <xf numFmtId="2" fontId="137" fillId="30" borderId="75" xfId="195" applyNumberFormat="1" applyFont="1" applyFill="1" applyBorder="1" applyAlignment="1">
      <alignment horizontal="centerContinuous" vertical="center" wrapText="1"/>
    </xf>
    <xf numFmtId="2" fontId="141" fillId="30" borderId="92" xfId="195" applyNumberFormat="1" applyFont="1" applyFill="1" applyBorder="1" applyAlignment="1">
      <alignment horizontal="centerContinuous" vertical="center" wrapText="1"/>
    </xf>
    <xf numFmtId="2" fontId="141" fillId="30" borderId="81" xfId="195" applyNumberFormat="1" applyFont="1" applyFill="1" applyBorder="1" applyAlignment="1">
      <alignment horizontal="centerContinuous" vertical="center" wrapText="1"/>
    </xf>
    <xf numFmtId="2" fontId="141" fillId="30" borderId="119" xfId="195" applyNumberFormat="1" applyFont="1" applyFill="1" applyBorder="1" applyAlignment="1">
      <alignment horizontal="centerContinuous" vertical="center" wrapText="1"/>
    </xf>
    <xf numFmtId="2" fontId="137" fillId="30" borderId="35" xfId="195" applyNumberFormat="1" applyFont="1" applyFill="1" applyBorder="1" applyAlignment="1">
      <alignment horizontal="centerContinuous" vertical="center" wrapText="1"/>
    </xf>
    <xf numFmtId="2" fontId="137" fillId="30" borderId="11" xfId="195" applyNumberFormat="1" applyFont="1" applyFill="1" applyBorder="1" applyAlignment="1">
      <alignment horizontal="centerContinuous" vertical="center" wrapText="1"/>
    </xf>
    <xf numFmtId="2" fontId="141" fillId="30" borderId="3" xfId="195" applyNumberFormat="1" applyFont="1" applyFill="1" applyBorder="1" applyAlignment="1">
      <alignment horizontal="centerContinuous" vertical="center" wrapText="1"/>
    </xf>
    <xf numFmtId="165" fontId="107" fillId="30" borderId="92" xfId="195" applyNumberFormat="1" applyFont="1" applyFill="1" applyBorder="1" applyAlignment="1">
      <alignment horizontal="centerContinuous" vertical="center" wrapText="1"/>
    </xf>
    <xf numFmtId="0" fontId="107" fillId="30" borderId="64" xfId="196" applyFont="1" applyFill="1" applyBorder="1" applyAlignment="1">
      <alignment horizontal="centerContinuous" vertical="center" wrapText="1"/>
    </xf>
    <xf numFmtId="2" fontId="108" fillId="30" borderId="4" xfId="195" applyNumberFormat="1" applyFill="1" applyBorder="1" applyAlignment="1">
      <alignment horizontal="left" vertical="center" indent="2"/>
    </xf>
    <xf numFmtId="0" fontId="108" fillId="30" borderId="3" xfId="135" applyFont="1" applyFill="1" applyBorder="1" applyAlignment="1" applyProtection="1">
      <alignment horizontal="left" vertical="center" indent="2"/>
    </xf>
    <xf numFmtId="0" fontId="108" fillId="30" borderId="4" xfId="135" applyFont="1" applyFill="1" applyBorder="1" applyAlignment="1" applyProtection="1">
      <alignment horizontal="left" vertical="center" indent="2"/>
    </xf>
    <xf numFmtId="0" fontId="108" fillId="30" borderId="4" xfId="135" applyFont="1" applyFill="1" applyBorder="1" applyAlignment="1" applyProtection="1">
      <alignment horizontal="left" vertical="center" wrapText="1" indent="2"/>
    </xf>
    <xf numFmtId="2" fontId="108" fillId="30" borderId="3" xfId="195" applyNumberFormat="1" applyFill="1" applyBorder="1" applyAlignment="1">
      <alignment horizontal="left" vertical="center" indent="2"/>
    </xf>
    <xf numFmtId="2" fontId="108" fillId="30" borderId="4" xfId="195" applyNumberFormat="1" applyFill="1" applyBorder="1" applyAlignment="1">
      <alignment horizontal="left" vertical="center" wrapText="1" indent="2"/>
    </xf>
    <xf numFmtId="0" fontId="108" fillId="30" borderId="6" xfId="135" applyFont="1" applyFill="1" applyBorder="1" applyAlignment="1" applyProtection="1">
      <alignment horizontal="left" vertical="center" indent="2"/>
    </xf>
    <xf numFmtId="0" fontId="108" fillId="30" borderId="45" xfId="135" applyFont="1" applyFill="1" applyBorder="1" applyAlignment="1" applyProtection="1">
      <alignment horizontal="left" vertical="center" indent="2"/>
    </xf>
    <xf numFmtId="0" fontId="108"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8" fillId="0" borderId="78" xfId="195" applyNumberFormat="1" applyBorder="1" applyAlignment="1">
      <alignment horizontal="right" vertical="center" shrinkToFit="1"/>
    </xf>
    <xf numFmtId="4" fontId="108" fillId="0" borderId="78" xfId="142" applyNumberFormat="1" applyFont="1" applyFill="1" applyBorder="1" applyAlignment="1">
      <alignment horizontal="right" vertical="center" shrinkToFit="1"/>
    </xf>
    <xf numFmtId="0" fontId="130" fillId="28" borderId="0" xfId="160" applyFont="1" applyFill="1" applyBorder="1"/>
    <xf numFmtId="0" fontId="121" fillId="0" borderId="63" xfId="159" applyFont="1" applyBorder="1" applyAlignment="1"/>
    <xf numFmtId="4" fontId="108" fillId="30" borderId="105" xfId="195" applyNumberFormat="1" applyFill="1" applyBorder="1" applyAlignment="1">
      <alignment horizontal="right" vertical="center" shrinkToFit="1"/>
    </xf>
    <xf numFmtId="4" fontId="108" fillId="30" borderId="105" xfId="195" applyNumberFormat="1" applyFill="1" applyBorder="1" applyAlignment="1" applyProtection="1">
      <alignment horizontal="right" vertical="center" shrinkToFit="1"/>
      <protection locked="0"/>
    </xf>
    <xf numFmtId="4" fontId="108" fillId="30" borderId="103" xfId="195" applyNumberFormat="1" applyFill="1" applyBorder="1" applyAlignment="1">
      <alignment horizontal="right" vertical="center" shrinkToFit="1"/>
    </xf>
    <xf numFmtId="4" fontId="108" fillId="30" borderId="12" xfId="195" applyNumberFormat="1" applyFill="1" applyBorder="1" applyAlignment="1" applyProtection="1">
      <alignment horizontal="right" vertical="center" shrinkToFit="1"/>
      <protection locked="0"/>
    </xf>
    <xf numFmtId="4" fontId="108" fillId="30" borderId="32" xfId="195" applyNumberFormat="1" applyFill="1" applyBorder="1" applyAlignment="1">
      <alignment horizontal="right" vertical="center" shrinkToFit="1"/>
    </xf>
    <xf numFmtId="4" fontId="108" fillId="30" borderId="18" xfId="195" applyNumberFormat="1" applyFill="1" applyBorder="1" applyAlignment="1">
      <alignment horizontal="right" vertical="center" shrinkToFit="1"/>
    </xf>
    <xf numFmtId="4" fontId="108" fillId="30" borderId="15" xfId="195" applyNumberFormat="1" applyFill="1" applyBorder="1" applyAlignment="1">
      <alignment horizontal="right" vertical="center" shrinkToFit="1"/>
    </xf>
    <xf numFmtId="4" fontId="108" fillId="30" borderId="38" xfId="195" applyNumberFormat="1" applyFill="1" applyBorder="1" applyAlignment="1" applyProtection="1">
      <alignment horizontal="right" vertical="center" shrinkToFit="1"/>
      <protection locked="0"/>
    </xf>
    <xf numFmtId="4" fontId="108" fillId="27" borderId="3" xfId="195" applyNumberFormat="1" applyFill="1" applyBorder="1" applyAlignment="1">
      <alignment horizontal="right" vertical="center" shrinkToFit="1"/>
    </xf>
    <xf numFmtId="4" fontId="108" fillId="27" borderId="38" xfId="195" applyNumberFormat="1" applyFill="1" applyBorder="1" applyAlignment="1">
      <alignment horizontal="right" vertical="center" shrinkToFit="1"/>
    </xf>
    <xf numFmtId="4" fontId="108" fillId="30" borderId="87" xfId="195" applyNumberFormat="1" applyFill="1" applyBorder="1" applyAlignment="1">
      <alignment horizontal="right" vertical="center" shrinkToFit="1"/>
    </xf>
    <xf numFmtId="4" fontId="108" fillId="30" borderId="1" xfId="195" applyNumberFormat="1" applyFill="1" applyBorder="1" applyAlignment="1">
      <alignment horizontal="right" vertical="center" shrinkToFit="1"/>
    </xf>
    <xf numFmtId="4" fontId="108" fillId="30" borderId="35" xfId="195" applyNumberFormat="1" applyFill="1" applyBorder="1" applyAlignment="1">
      <alignment horizontal="right" vertical="center" shrinkToFit="1"/>
    </xf>
    <xf numFmtId="4" fontId="108" fillId="27" borderId="32" xfId="195" applyNumberFormat="1" applyFill="1" applyBorder="1" applyAlignment="1">
      <alignment horizontal="right" vertical="center" shrinkToFit="1"/>
    </xf>
    <xf numFmtId="4" fontId="108" fillId="30" borderId="12" xfId="162" applyNumberFormat="1" applyBorder="1" applyAlignment="1">
      <alignment horizontal="right" vertical="center" shrinkToFit="1"/>
    </xf>
    <xf numFmtId="4" fontId="108" fillId="30" borderId="108" xfId="195" applyNumberFormat="1" applyFill="1" applyBorder="1" applyAlignment="1">
      <alignment horizontal="right" vertical="center" shrinkToFit="1"/>
    </xf>
    <xf numFmtId="4" fontId="108" fillId="30" borderId="72" xfId="162" applyNumberFormat="1" applyBorder="1" applyAlignment="1">
      <alignment horizontal="right" vertical="center" shrinkToFit="1"/>
    </xf>
    <xf numFmtId="4" fontId="108" fillId="0" borderId="10" xfId="195" applyNumberFormat="1" applyBorder="1" applyAlignment="1">
      <alignment horizontal="right" vertical="center" shrinkToFit="1"/>
    </xf>
    <xf numFmtId="4" fontId="108" fillId="27" borderId="12" xfId="195" applyNumberFormat="1" applyFill="1" applyBorder="1" applyAlignment="1">
      <alignment horizontal="right" vertical="center" shrinkToFit="1"/>
    </xf>
    <xf numFmtId="4" fontId="108" fillId="27" borderId="33" xfId="195" applyNumberFormat="1" applyFill="1" applyBorder="1" applyAlignment="1">
      <alignment horizontal="right" vertical="center" shrinkToFit="1"/>
    </xf>
    <xf numFmtId="4" fontId="108" fillId="27" borderId="34" xfId="195" applyNumberFormat="1" applyFill="1" applyBorder="1" applyAlignment="1">
      <alignment horizontal="right" vertical="center" shrinkToFit="1"/>
    </xf>
    <xf numFmtId="4" fontId="108" fillId="27" borderId="18" xfId="195" applyNumberFormat="1" applyFill="1" applyBorder="1" applyAlignment="1">
      <alignment horizontal="right" vertical="center" shrinkToFit="1"/>
    </xf>
    <xf numFmtId="4" fontId="108" fillId="27" borderId="72" xfId="195" applyNumberFormat="1" applyFill="1" applyBorder="1" applyAlignment="1">
      <alignment horizontal="right" vertical="center" shrinkToFit="1"/>
    </xf>
    <xf numFmtId="4" fontId="108" fillId="0" borderId="0" xfId="195" applyNumberFormat="1" applyAlignment="1">
      <alignment horizontal="right" vertical="center" shrinkToFit="1"/>
    </xf>
    <xf numFmtId="4" fontId="108"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61" xfId="196" applyNumberFormat="1" applyFont="1" applyFill="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62" xfId="196" applyNumberFormat="1" applyFont="1" applyFill="1" applyBorder="1" applyAlignment="1">
      <alignment horizontal="right" vertical="center" shrinkToFit="1"/>
    </xf>
    <xf numFmtId="4" fontId="26" fillId="30" borderId="43" xfId="196" applyNumberFormat="1" applyFont="1" applyFill="1" applyBorder="1" applyAlignment="1">
      <alignment horizontal="right" vertical="center" shrinkToFit="1"/>
    </xf>
    <xf numFmtId="4" fontId="26" fillId="30" borderId="37" xfId="196" applyNumberFormat="1" applyFont="1" applyFill="1" applyBorder="1" applyAlignment="1">
      <alignment horizontal="right" vertical="center" shrinkToFit="1"/>
    </xf>
    <xf numFmtId="4" fontId="26" fillId="30" borderId="41" xfId="196" applyNumberFormat="1" applyFont="1" applyFill="1" applyBorder="1" applyAlignment="1">
      <alignment horizontal="right" vertical="center" shrinkToFit="1"/>
    </xf>
    <xf numFmtId="4" fontId="26" fillId="30" borderId="62" xfId="176" applyNumberFormat="1" applyFont="1" applyFill="1" applyBorder="1" applyAlignment="1">
      <alignment horizontal="right" vertical="center" shrinkToFit="1"/>
    </xf>
    <xf numFmtId="4" fontId="26" fillId="30" borderId="29" xfId="17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59"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9"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 fontId="26" fillId="30" borderId="5" xfId="196" applyNumberFormat="1" applyFont="1" applyFill="1" applyBorder="1" applyAlignment="1">
      <alignment horizontal="right" vertical="center" shrinkToFit="1"/>
    </xf>
    <xf numFmtId="49" fontId="107" fillId="30" borderId="129" xfId="196" applyNumberFormat="1" applyFont="1" applyFill="1" applyBorder="1" applyAlignment="1">
      <alignment horizontal="left" vertical="center" wrapText="1"/>
    </xf>
    <xf numFmtId="0" fontId="108" fillId="30" borderId="12" xfId="195" applyFill="1" applyBorder="1" applyAlignment="1">
      <alignment horizontal="left" vertical="center"/>
    </xf>
    <xf numFmtId="0" fontId="108" fillId="27" borderId="2" xfId="195" applyFill="1" applyBorder="1" applyAlignment="1">
      <alignment horizontal="left" vertical="center"/>
    </xf>
    <xf numFmtId="0" fontId="108" fillId="27" borderId="28" xfId="195" applyFill="1" applyBorder="1" applyAlignment="1">
      <alignment horizontal="left" vertical="center"/>
    </xf>
    <xf numFmtId="0" fontId="108" fillId="30" borderId="38" xfId="195" applyFill="1" applyBorder="1" applyAlignment="1">
      <alignment horizontal="left" vertical="center"/>
    </xf>
    <xf numFmtId="0" fontId="107" fillId="30" borderId="66" xfId="149" applyBorder="1" applyAlignment="1">
      <alignment horizontal="centerContinuous" vertical="center"/>
    </xf>
    <xf numFmtId="0" fontId="109" fillId="0" borderId="32" xfId="166" applyFont="1" applyBorder="1" applyAlignment="1">
      <alignment vertical="top"/>
    </xf>
    <xf numFmtId="0" fontId="109" fillId="0" borderId="25" xfId="166" applyFont="1" applyBorder="1" applyAlignment="1">
      <alignment vertical="top"/>
    </xf>
    <xf numFmtId="0" fontId="109" fillId="0" borderId="12" xfId="166" applyFont="1" applyBorder="1" applyAlignment="1">
      <alignment vertical="top"/>
    </xf>
    <xf numFmtId="0" fontId="109" fillId="0" borderId="23" xfId="166" applyFont="1" applyBorder="1" applyAlignment="1">
      <alignment vertical="top"/>
    </xf>
    <xf numFmtId="0" fontId="109" fillId="0" borderId="60" xfId="166" applyFont="1" applyBorder="1" applyAlignment="1">
      <alignment vertical="top"/>
    </xf>
    <xf numFmtId="0" fontId="109" fillId="0" borderId="4" xfId="166" applyFont="1" applyBorder="1" applyAlignment="1">
      <alignment vertical="top"/>
    </xf>
    <xf numFmtId="0" fontId="109" fillId="0" borderId="28" xfId="166" applyFont="1" applyBorder="1" applyAlignment="1">
      <alignment vertical="top"/>
    </xf>
    <xf numFmtId="0" fontId="109" fillId="0" borderId="2" xfId="166" applyFont="1" applyBorder="1" applyAlignment="1">
      <alignment vertical="top"/>
    </xf>
    <xf numFmtId="0" fontId="109" fillId="0" borderId="22" xfId="166" applyFont="1" applyBorder="1" applyAlignment="1">
      <alignment vertical="top"/>
    </xf>
    <xf numFmtId="0" fontId="109" fillId="0" borderId="5" xfId="166" applyFont="1" applyBorder="1" applyAlignment="1">
      <alignment vertical="top"/>
    </xf>
    <xf numFmtId="0" fontId="109" fillId="0" borderId="3" xfId="166" applyFont="1" applyBorder="1" applyAlignment="1">
      <alignment vertical="top"/>
    </xf>
    <xf numFmtId="0" fontId="109" fillId="0" borderId="48" xfId="166" applyFont="1" applyBorder="1" applyAlignment="1">
      <alignment vertical="top"/>
    </xf>
    <xf numFmtId="0" fontId="109" fillId="0" borderId="38" xfId="166" applyFont="1" applyBorder="1" applyAlignment="1">
      <alignment vertical="top"/>
    </xf>
    <xf numFmtId="0" fontId="109" fillId="0" borderId="58" xfId="166" applyFont="1" applyBorder="1" applyAlignment="1">
      <alignment vertical="top"/>
    </xf>
    <xf numFmtId="0" fontId="109" fillId="0" borderId="59" xfId="166" applyFont="1" applyBorder="1" applyAlignment="1">
      <alignment vertical="top"/>
    </xf>
    <xf numFmtId="164" fontId="108" fillId="30" borderId="105" xfId="195" applyNumberFormat="1" applyFill="1" applyBorder="1" applyAlignment="1">
      <alignment horizontal="right" vertical="center" shrinkToFit="1"/>
    </xf>
    <xf numFmtId="164" fontId="108" fillId="30" borderId="126" xfId="195" applyNumberFormat="1" applyFill="1" applyBorder="1" applyAlignment="1">
      <alignment horizontal="right" vertical="center" shrinkToFit="1"/>
    </xf>
    <xf numFmtId="164" fontId="108" fillId="30" borderId="117" xfId="195" applyNumberFormat="1" applyFill="1" applyBorder="1" applyAlignment="1">
      <alignment horizontal="right" vertical="center" shrinkToFit="1"/>
    </xf>
    <xf numFmtId="164" fontId="108" fillId="30" borderId="12" xfId="195" applyNumberFormat="1" applyFill="1" applyBorder="1" applyAlignment="1">
      <alignment horizontal="right" vertical="center" shrinkToFit="1"/>
    </xf>
    <xf numFmtId="164" fontId="108" fillId="30" borderId="23" xfId="195" applyNumberFormat="1" applyFill="1" applyBorder="1" applyAlignment="1">
      <alignment horizontal="right" vertical="center" shrinkToFit="1"/>
    </xf>
    <xf numFmtId="164" fontId="108" fillId="30" borderId="60" xfId="195" applyNumberFormat="1" applyFill="1" applyBorder="1" applyAlignment="1">
      <alignment horizontal="right" vertical="center" shrinkToFit="1"/>
    </xf>
    <xf numFmtId="164" fontId="108" fillId="30" borderId="2" xfId="195" applyNumberFormat="1" applyFill="1" applyBorder="1" applyAlignment="1">
      <alignment horizontal="right" vertical="center" shrinkToFit="1"/>
    </xf>
    <xf numFmtId="164" fontId="108" fillId="30" borderId="34" xfId="195" applyNumberFormat="1" applyFill="1" applyBorder="1" applyAlignment="1">
      <alignment horizontal="right" vertical="center" shrinkToFit="1"/>
    </xf>
    <xf numFmtId="164" fontId="108" fillId="30" borderId="42" xfId="195" applyNumberFormat="1" applyFill="1" applyBorder="1" applyAlignment="1">
      <alignment horizontal="right" vertical="center" shrinkToFit="1"/>
    </xf>
    <xf numFmtId="164" fontId="108" fillId="30" borderId="43" xfId="195" applyNumberFormat="1" applyFill="1" applyBorder="1" applyAlignment="1">
      <alignment horizontal="right" vertical="center" shrinkToFit="1"/>
    </xf>
    <xf numFmtId="164" fontId="108" fillId="30" borderId="38" xfId="195" applyNumberFormat="1" applyFill="1" applyBorder="1" applyAlignment="1" applyProtection="1">
      <alignment horizontal="right" vertical="center" shrinkToFit="1"/>
      <protection locked="0"/>
    </xf>
    <xf numFmtId="164" fontId="108" fillId="30" borderId="58" xfId="195" applyNumberFormat="1" applyFill="1" applyBorder="1" applyAlignment="1" applyProtection="1">
      <alignment horizontal="right" vertical="center" shrinkToFit="1"/>
      <protection locked="0"/>
    </xf>
    <xf numFmtId="164" fontId="108" fillId="30" borderId="59" xfId="195" applyNumberFormat="1" applyFill="1" applyBorder="1" applyAlignment="1">
      <alignment horizontal="right" vertical="center" shrinkToFit="1"/>
    </xf>
    <xf numFmtId="164" fontId="108" fillId="30" borderId="22" xfId="195" applyNumberFormat="1" applyFill="1" applyBorder="1" applyAlignment="1">
      <alignment horizontal="right" vertical="center" shrinkToFit="1"/>
    </xf>
    <xf numFmtId="164" fontId="108" fillId="30" borderId="5" xfId="195" applyNumberFormat="1" applyFill="1" applyBorder="1" applyAlignment="1">
      <alignment horizontal="right" vertical="center" shrinkToFit="1"/>
    </xf>
    <xf numFmtId="164" fontId="108" fillId="30" borderId="1" xfId="195" applyNumberFormat="1" applyFill="1" applyBorder="1" applyAlignment="1">
      <alignment horizontal="right" vertical="center" shrinkToFit="1"/>
    </xf>
    <xf numFmtId="164" fontId="108" fillId="30" borderId="11" xfId="195" applyNumberFormat="1" applyFill="1" applyBorder="1" applyAlignment="1">
      <alignment horizontal="right" vertical="center" shrinkToFit="1"/>
    </xf>
    <xf numFmtId="164" fontId="108" fillId="30" borderId="29" xfId="195" applyNumberFormat="1" applyFill="1" applyBorder="1" applyAlignment="1">
      <alignment horizontal="right" vertical="center" shrinkToFit="1"/>
    </xf>
    <xf numFmtId="164" fontId="108" fillId="30" borderId="12" xfId="162" applyNumberFormat="1" applyBorder="1" applyAlignment="1">
      <alignment horizontal="right" vertical="center" shrinkToFit="1"/>
    </xf>
    <xf numFmtId="164" fontId="108" fillId="30" borderId="2" xfId="162" applyNumberFormat="1" applyAlignment="1">
      <alignment horizontal="right" vertical="center" shrinkToFit="1"/>
    </xf>
    <xf numFmtId="164" fontId="108" fillId="30" borderId="38" xfId="162" applyNumberFormat="1" applyBorder="1" applyAlignment="1">
      <alignment horizontal="right" vertical="center" shrinkToFit="1"/>
    </xf>
    <xf numFmtId="164" fontId="108" fillId="0" borderId="10" xfId="195" applyNumberFormat="1" applyBorder="1" applyAlignment="1">
      <alignment horizontal="right" vertical="center" shrinkToFit="1"/>
    </xf>
    <xf numFmtId="164" fontId="108" fillId="30" borderId="52" xfId="195" applyNumberFormat="1" applyFill="1" applyBorder="1" applyAlignment="1">
      <alignment horizontal="right" vertical="center" shrinkToFit="1"/>
    </xf>
    <xf numFmtId="164" fontId="108" fillId="30" borderId="27" xfId="195" applyNumberFormat="1" applyFill="1" applyBorder="1" applyAlignment="1">
      <alignment horizontal="right" vertical="center" shrinkToFit="1"/>
    </xf>
    <xf numFmtId="164" fontId="108" fillId="27" borderId="38" xfId="195" applyNumberFormat="1" applyFill="1" applyBorder="1" applyAlignment="1" applyProtection="1">
      <alignment horizontal="right" vertical="center" shrinkToFit="1"/>
      <protection locked="0"/>
    </xf>
    <xf numFmtId="164" fontId="108" fillId="27" borderId="58" xfId="195" applyNumberFormat="1" applyFill="1" applyBorder="1" applyAlignment="1" applyProtection="1">
      <alignment horizontal="right" vertical="center" shrinkToFit="1"/>
      <protection locked="0"/>
    </xf>
    <xf numFmtId="164" fontId="108" fillId="27" borderId="59" xfId="195" applyNumberFormat="1" applyFill="1" applyBorder="1" applyAlignment="1">
      <alignment horizontal="right" vertical="center" shrinkToFit="1"/>
    </xf>
    <xf numFmtId="164" fontId="108" fillId="0" borderId="0" xfId="195" applyNumberFormat="1" applyAlignment="1" applyProtection="1">
      <alignment horizontal="right" vertical="center" shrinkToFit="1"/>
      <protection locked="0"/>
    </xf>
    <xf numFmtId="164" fontId="108" fillId="0" borderId="0" xfId="195" applyNumberFormat="1" applyAlignment="1">
      <alignment horizontal="right" vertical="center" shrinkToFit="1"/>
    </xf>
    <xf numFmtId="164" fontId="108" fillId="30" borderId="61" xfId="195" applyNumberFormat="1" applyFill="1" applyBorder="1" applyAlignment="1" applyProtection="1">
      <alignment horizontal="right" vertical="center" shrinkToFit="1"/>
      <protection locked="0"/>
    </xf>
    <xf numFmtId="164" fontId="108" fillId="30" borderId="61" xfId="195" applyNumberFormat="1" applyFill="1" applyBorder="1" applyAlignment="1">
      <alignment horizontal="right" vertical="center" shrinkToFit="1"/>
    </xf>
    <xf numFmtId="164" fontId="108" fillId="27" borderId="38" xfId="195" applyNumberFormat="1" applyFill="1" applyBorder="1" applyAlignment="1">
      <alignment horizontal="right" vertical="center" shrinkToFit="1"/>
    </xf>
    <xf numFmtId="164" fontId="108" fillId="27" borderId="2" xfId="195" applyNumberFormat="1" applyFill="1" applyBorder="1" applyAlignment="1">
      <alignment horizontal="right" vertical="center" shrinkToFit="1"/>
    </xf>
    <xf numFmtId="164" fontId="108" fillId="27" borderId="23" xfId="195" applyNumberFormat="1" applyFill="1" applyBorder="1" applyAlignment="1">
      <alignment horizontal="right" vertical="center" shrinkToFit="1"/>
    </xf>
    <xf numFmtId="164" fontId="108" fillId="27" borderId="60" xfId="195" applyNumberFormat="1" applyFill="1" applyBorder="1" applyAlignment="1">
      <alignment horizontal="right" vertical="center" shrinkToFit="1"/>
    </xf>
    <xf numFmtId="164" fontId="108" fillId="30" borderId="72" xfId="162" applyNumberFormat="1" applyBorder="1" applyAlignment="1">
      <alignment horizontal="right" vertical="center" shrinkToFit="1"/>
    </xf>
    <xf numFmtId="164" fontId="108" fillId="27" borderId="12" xfId="195" applyNumberFormat="1" applyFill="1" applyBorder="1" applyAlignment="1">
      <alignment horizontal="right" vertical="center" shrinkToFit="1"/>
    </xf>
    <xf numFmtId="164" fontId="108" fillId="27" borderId="22" xfId="195" applyNumberFormat="1" applyFill="1" applyBorder="1" applyAlignment="1">
      <alignment horizontal="right" vertical="center" shrinkToFit="1"/>
    </xf>
    <xf numFmtId="164" fontId="108" fillId="27" borderId="5" xfId="195" applyNumberFormat="1" applyFill="1" applyBorder="1" applyAlignment="1">
      <alignment horizontal="right" vertical="center" shrinkToFit="1"/>
    </xf>
    <xf numFmtId="164" fontId="108" fillId="27" borderId="34" xfId="195" applyNumberFormat="1" applyFill="1" applyBorder="1" applyAlignment="1">
      <alignment horizontal="right" vertical="center" shrinkToFit="1"/>
    </xf>
    <xf numFmtId="164" fontId="108" fillId="27" borderId="52" xfId="195" applyNumberFormat="1" applyFill="1" applyBorder="1" applyAlignment="1">
      <alignment horizontal="right" vertical="center" shrinkToFit="1"/>
    </xf>
    <xf numFmtId="164" fontId="108" fillId="27" borderId="27" xfId="195" applyNumberFormat="1" applyFill="1" applyBorder="1" applyAlignment="1">
      <alignment horizontal="right" vertical="center" shrinkToFit="1"/>
    </xf>
    <xf numFmtId="164" fontId="108" fillId="30" borderId="60" xfId="162" applyNumberFormat="1" applyBorder="1" applyAlignment="1">
      <alignment horizontal="right" vertical="center" shrinkToFit="1"/>
    </xf>
    <xf numFmtId="164" fontId="108" fillId="30" borderId="5" xfId="162" applyNumberFormat="1" applyBorder="1" applyAlignment="1">
      <alignment horizontal="right" vertical="center" shrinkToFit="1"/>
    </xf>
    <xf numFmtId="164" fontId="108" fillId="30" borderId="59" xfId="162" applyNumberFormat="1" applyBorder="1" applyAlignment="1">
      <alignment horizontal="right" vertical="center" shrinkToFit="1"/>
    </xf>
    <xf numFmtId="164" fontId="108" fillId="30" borderId="38" xfId="195" applyNumberFormat="1" applyFill="1" applyBorder="1" applyAlignment="1">
      <alignment horizontal="right" vertical="center" shrinkToFit="1"/>
    </xf>
    <xf numFmtId="164" fontId="108" fillId="30" borderId="58" xfId="195" applyNumberFormat="1" applyFill="1" applyBorder="1" applyAlignment="1">
      <alignment horizontal="right" vertical="center" shrinkToFit="1"/>
    </xf>
    <xf numFmtId="164" fontId="108" fillId="30" borderId="87" xfId="195" applyNumberFormat="1" applyFill="1" applyBorder="1" applyAlignment="1" applyProtection="1">
      <alignment horizontal="right" vertical="center" shrinkToFit="1"/>
      <protection locked="0"/>
    </xf>
    <xf numFmtId="164" fontId="108" fillId="30" borderId="86" xfId="195" applyNumberFormat="1" applyFill="1" applyBorder="1" applyAlignment="1" applyProtection="1">
      <alignment horizontal="right" vertical="center" shrinkToFit="1"/>
      <protection locked="0"/>
    </xf>
    <xf numFmtId="164" fontId="108" fillId="0" borderId="10" xfId="195" applyNumberFormat="1" applyBorder="1" applyAlignment="1" applyProtection="1">
      <alignment horizontal="right" vertical="center" shrinkToFit="1"/>
      <protection locked="0"/>
    </xf>
    <xf numFmtId="164" fontId="108" fillId="30" borderId="28" xfId="195" applyNumberFormat="1" applyFill="1" applyBorder="1" applyAlignment="1" applyProtection="1">
      <alignment horizontal="right" vertical="center" shrinkToFit="1"/>
      <protection locked="0"/>
    </xf>
    <xf numFmtId="164" fontId="108" fillId="30" borderId="46" xfId="195" applyNumberFormat="1" applyFill="1" applyBorder="1" applyAlignment="1" applyProtection="1">
      <alignment horizontal="right" vertical="center" shrinkToFit="1"/>
      <protection locked="0"/>
    </xf>
    <xf numFmtId="164" fontId="108" fillId="27" borderId="28" xfId="195" applyNumberFormat="1" applyFill="1" applyBorder="1" applyAlignment="1" applyProtection="1">
      <alignment horizontal="right" vertical="center" shrinkToFit="1"/>
      <protection locked="0"/>
    </xf>
    <xf numFmtId="164" fontId="108" fillId="27" borderId="46" xfId="195" applyNumberFormat="1" applyFill="1" applyBorder="1" applyAlignment="1" applyProtection="1">
      <alignment horizontal="right" vertical="center" shrinkToFit="1"/>
      <protection locked="0"/>
    </xf>
    <xf numFmtId="164" fontId="108" fillId="27" borderId="54" xfId="195" applyNumberFormat="1" applyFill="1" applyBorder="1" applyAlignment="1" applyProtection="1">
      <alignment horizontal="right" vertical="center" shrinkToFit="1"/>
      <protection locked="0"/>
    </xf>
    <xf numFmtId="164" fontId="108" fillId="27" borderId="53" xfId="195" applyNumberFormat="1" applyFill="1" applyBorder="1" applyAlignment="1" applyProtection="1">
      <alignment horizontal="right" vertical="center" shrinkToFit="1"/>
      <protection locked="0"/>
    </xf>
    <xf numFmtId="164" fontId="108" fillId="30" borderId="36" xfId="195" applyNumberFormat="1" applyFill="1" applyBorder="1" applyAlignment="1">
      <alignment horizontal="right" vertical="center" shrinkToFit="1"/>
    </xf>
    <xf numFmtId="164" fontId="108" fillId="30" borderId="76" xfId="195" applyNumberFormat="1" applyFill="1" applyBorder="1" applyAlignment="1">
      <alignment horizontal="right" vertical="center" shrinkToFit="1"/>
    </xf>
    <xf numFmtId="164" fontId="108" fillId="30" borderId="37" xfId="195" applyNumberFormat="1" applyFill="1" applyBorder="1" applyAlignment="1">
      <alignment horizontal="right" vertical="center" shrinkToFit="1"/>
    </xf>
    <xf numFmtId="164" fontId="108" fillId="30" borderId="83" xfId="195" applyNumberFormat="1" applyFill="1" applyBorder="1" applyAlignment="1">
      <alignment horizontal="right" vertical="center" shrinkToFit="1"/>
    </xf>
    <xf numFmtId="164" fontId="108" fillId="30" borderId="120" xfId="195" applyNumberFormat="1" applyFill="1" applyBorder="1" applyAlignment="1" applyProtection="1">
      <alignment horizontal="right" vertical="center" shrinkToFit="1"/>
      <protection locked="0"/>
    </xf>
    <xf numFmtId="164" fontId="108" fillId="30" borderId="99" xfId="195" applyNumberFormat="1" applyFill="1" applyBorder="1" applyAlignment="1" applyProtection="1">
      <alignment horizontal="right" vertical="center" shrinkToFit="1"/>
      <protection locked="0"/>
    </xf>
    <xf numFmtId="164" fontId="108" fillId="30" borderId="28" xfId="195" applyNumberFormat="1" applyFill="1" applyBorder="1" applyAlignment="1">
      <alignment horizontal="right" vertical="center" shrinkToFit="1"/>
    </xf>
    <xf numFmtId="164" fontId="108" fillId="30" borderId="46" xfId="195" applyNumberFormat="1" applyFill="1" applyBorder="1" applyAlignment="1">
      <alignment horizontal="right" vertical="center" shrinkToFit="1"/>
    </xf>
    <xf numFmtId="164" fontId="108" fillId="30" borderId="48" xfId="195" applyNumberFormat="1" applyFill="1" applyBorder="1" applyAlignment="1" applyProtection="1">
      <alignment horizontal="right" vertical="center" shrinkToFit="1"/>
      <protection locked="0"/>
    </xf>
    <xf numFmtId="164" fontId="108" fillId="30" borderId="47" xfId="195" applyNumberFormat="1" applyFill="1" applyBorder="1" applyAlignment="1" applyProtection="1">
      <alignment horizontal="right" vertical="center" shrinkToFit="1"/>
      <protection locked="0"/>
    </xf>
    <xf numFmtId="164" fontId="116" fillId="30" borderId="17" xfId="195" applyNumberFormat="1" applyFont="1" applyFill="1" applyBorder="1" applyAlignment="1">
      <alignment horizontal="right" vertical="center" shrinkToFit="1"/>
    </xf>
    <xf numFmtId="164" fontId="116"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45"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8" fillId="27" borderId="2" xfId="191" applyNumberFormat="1" applyFont="1" applyBorder="1" applyAlignment="1" applyProtection="1">
      <alignment horizontal="right" vertical="center" shrinkToFit="1"/>
    </xf>
    <xf numFmtId="4" fontId="109" fillId="27" borderId="2" xfId="191" applyNumberFormat="1" applyFont="1" applyBorder="1" applyAlignment="1" applyProtection="1">
      <alignment horizontal="right" vertical="center" shrinkToFit="1"/>
    </xf>
    <xf numFmtId="0" fontId="108" fillId="30" borderId="4" xfId="155" applyFont="1" applyFill="1" applyBorder="1" applyAlignment="1" applyProtection="1">
      <alignment horizontal="left" vertical="center" indent="5"/>
    </xf>
    <xf numFmtId="0" fontId="108" fillId="30" borderId="4" xfId="155" applyFont="1" applyFill="1" applyBorder="1" applyAlignment="1" applyProtection="1">
      <alignment horizontal="left" vertical="center" wrapText="1" indent="5"/>
    </xf>
    <xf numFmtId="4" fontId="108" fillId="27" borderId="38" xfId="191" applyNumberFormat="1" applyFont="1" applyBorder="1" applyAlignment="1" applyProtection="1">
      <alignment horizontal="right" vertical="center" shrinkToFit="1"/>
    </xf>
    <xf numFmtId="4" fontId="109" fillId="27" borderId="38" xfId="191" applyNumberFormat="1" applyFont="1" applyBorder="1" applyAlignment="1" applyProtection="1">
      <alignment horizontal="right" vertical="center" shrinkToFit="1"/>
    </xf>
    <xf numFmtId="4" fontId="108" fillId="30" borderId="2" xfId="191" applyNumberFormat="1" applyFont="1" applyFill="1" applyBorder="1" applyAlignment="1" applyProtection="1">
      <alignment horizontal="right" vertical="center" shrinkToFit="1"/>
    </xf>
    <xf numFmtId="4" fontId="108" fillId="30" borderId="38" xfId="191" applyNumberFormat="1" applyFont="1" applyFill="1" applyBorder="1" applyAlignment="1" applyProtection="1">
      <alignment horizontal="right" vertical="center" shrinkToFit="1"/>
    </xf>
    <xf numFmtId="4" fontId="108"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8" fillId="0" borderId="0" xfId="0" applyNumberFormat="1" applyFont="1" applyAlignment="1">
      <alignment horizontal="right" vertical="center" shrinkToFit="1"/>
    </xf>
    <xf numFmtId="4" fontId="107" fillId="0" borderId="0" xfId="0" applyNumberFormat="1" applyFont="1" applyAlignment="1">
      <alignment horizontal="right" vertical="center" shrinkToFit="1"/>
    </xf>
    <xf numFmtId="4" fontId="108" fillId="27" borderId="11" xfId="191" applyNumberFormat="1" applyFont="1" applyBorder="1" applyAlignment="1" applyProtection="1">
      <alignment horizontal="right" vertical="center" shrinkToFit="1"/>
    </xf>
    <xf numFmtId="4" fontId="108" fillId="27" borderId="86" xfId="191" applyNumberFormat="1" applyFont="1" applyBorder="1" applyAlignment="1" applyProtection="1">
      <alignment horizontal="right" vertical="center" shrinkToFit="1"/>
    </xf>
    <xf numFmtId="4" fontId="109" fillId="27" borderId="86" xfId="191" applyNumberFormat="1" applyFont="1" applyBorder="1" applyAlignment="1" applyProtection="1">
      <alignment horizontal="right" vertical="center" shrinkToFit="1"/>
    </xf>
    <xf numFmtId="4" fontId="109"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8" fillId="27" borderId="22" xfId="191" applyNumberFormat="1" applyFont="1" applyBorder="1" applyAlignment="1" applyProtection="1">
      <alignment horizontal="right" vertical="center" shrinkToFit="1"/>
    </xf>
    <xf numFmtId="4" fontId="109" fillId="27" borderId="22" xfId="191" applyNumberFormat="1" applyFont="1" applyBorder="1" applyAlignment="1" applyProtection="1">
      <alignment horizontal="right" vertical="center" shrinkToFit="1"/>
    </xf>
    <xf numFmtId="0" fontId="108" fillId="30" borderId="4" xfId="155" applyFont="1" applyFill="1" applyBorder="1" applyAlignment="1" applyProtection="1">
      <alignment horizontal="left" vertical="center" indent="2"/>
    </xf>
    <xf numFmtId="4" fontId="109" fillId="27" borderId="23" xfId="191" applyNumberFormat="1" applyFont="1" applyBorder="1" applyAlignment="1" applyProtection="1">
      <alignment horizontal="right" vertical="center" shrinkToFit="1"/>
    </xf>
    <xf numFmtId="4" fontId="108" fillId="27" borderId="34" xfId="191" applyNumberFormat="1" applyFont="1" applyBorder="1" applyAlignment="1" applyProtection="1">
      <alignment horizontal="right" vertical="center" shrinkToFit="1"/>
    </xf>
    <xf numFmtId="4" fontId="109" fillId="27" borderId="34" xfId="191" applyNumberFormat="1" applyFont="1" applyBorder="1" applyAlignment="1" applyProtection="1">
      <alignment horizontal="right" vertical="center" shrinkToFit="1"/>
    </xf>
    <xf numFmtId="0" fontId="107" fillId="30" borderId="3" xfId="0" applyFont="1" applyFill="1" applyBorder="1"/>
    <xf numFmtId="0" fontId="107" fillId="0" borderId="0" xfId="0" applyFont="1"/>
    <xf numFmtId="0" fontId="0" fillId="28" borderId="0" xfId="0" applyFill="1"/>
    <xf numFmtId="0" fontId="135" fillId="0" borderId="0" xfId="0" applyFont="1"/>
    <xf numFmtId="0" fontId="137" fillId="0" borderId="0" xfId="0" applyFont="1"/>
    <xf numFmtId="0" fontId="108" fillId="27" borderId="2" xfId="191" applyFont="1" applyBorder="1" applyAlignment="1" applyProtection="1">
      <alignment horizontal="left" vertical="center"/>
    </xf>
    <xf numFmtId="0" fontId="108" fillId="27" borderId="34" xfId="191" applyFont="1" applyBorder="1" applyAlignment="1" applyProtection="1">
      <alignment horizontal="left" vertical="center"/>
    </xf>
    <xf numFmtId="0" fontId="108" fillId="27" borderId="28" xfId="191" applyFont="1" applyBorder="1" applyAlignment="1" applyProtection="1">
      <alignment horizontal="left" vertical="center"/>
    </xf>
    <xf numFmtId="0" fontId="109" fillId="0" borderId="0" xfId="0" applyFont="1"/>
    <xf numFmtId="165" fontId="107" fillId="0" borderId="0" xfId="0" applyNumberFormat="1" applyFont="1" applyAlignment="1">
      <alignment horizontal="left" vertical="center"/>
    </xf>
    <xf numFmtId="165" fontId="154" fillId="0" borderId="0" xfId="0" applyNumberFormat="1" applyFont="1" applyAlignment="1">
      <alignment vertical="center"/>
    </xf>
    <xf numFmtId="165" fontId="154" fillId="0" borderId="0" xfId="0" applyNumberFormat="1" applyFont="1" applyAlignment="1" applyProtection="1">
      <alignment vertical="center"/>
      <protection locked="0"/>
    </xf>
    <xf numFmtId="165" fontId="108" fillId="0" borderId="0" xfId="155" applyNumberFormat="1" applyFont="1" applyBorder="1" applyAlignment="1" applyProtection="1">
      <alignment horizontal="left" vertical="center"/>
    </xf>
    <xf numFmtId="165" fontId="155" fillId="0" borderId="0" xfId="0" applyNumberFormat="1" applyFont="1" applyAlignment="1" applyProtection="1">
      <alignment vertical="center"/>
      <protection locked="0"/>
    </xf>
    <xf numFmtId="0" fontId="155" fillId="0" borderId="0" xfId="0" applyFont="1" applyAlignment="1">
      <alignment vertical="center"/>
    </xf>
    <xf numFmtId="165" fontId="107" fillId="0" borderId="0" xfId="155" applyNumberFormat="1" applyFont="1" applyBorder="1" applyAlignment="1" applyProtection="1">
      <alignment horizontal="left" vertical="center"/>
    </xf>
    <xf numFmtId="165" fontId="108" fillId="0" borderId="0" xfId="0" applyNumberFormat="1" applyFont="1" applyAlignment="1" applyProtection="1">
      <alignment vertical="center"/>
      <protection locked="0"/>
    </xf>
    <xf numFmtId="0" fontId="139" fillId="0" borderId="0" xfId="0" applyFont="1"/>
    <xf numFmtId="165" fontId="108" fillId="0" borderId="0" xfId="0" applyNumberFormat="1" applyFont="1" applyAlignment="1" applyProtection="1">
      <alignment horizontal="left" vertical="center"/>
      <protection locked="0"/>
    </xf>
    <xf numFmtId="165" fontId="107" fillId="0" borderId="0" xfId="0" applyNumberFormat="1" applyFont="1" applyAlignment="1" applyProtection="1">
      <alignment horizontal="left" vertical="center"/>
      <protection locked="0"/>
    </xf>
    <xf numFmtId="165" fontId="107" fillId="0" borderId="0" xfId="155" applyNumberFormat="1" applyFont="1" applyBorder="1" applyAlignment="1" applyProtection="1">
      <alignment horizontal="left" vertical="center"/>
      <protection locked="0"/>
    </xf>
    <xf numFmtId="0" fontId="111" fillId="0" borderId="0" xfId="0" applyFont="1"/>
    <xf numFmtId="165" fontId="109" fillId="0" borderId="0" xfId="0" applyNumberFormat="1" applyFont="1" applyAlignment="1" applyProtection="1">
      <alignment vertical="center"/>
      <protection locked="0"/>
    </xf>
    <xf numFmtId="165" fontId="156" fillId="0" borderId="0" xfId="0" applyNumberFormat="1" applyFont="1" applyAlignment="1" applyProtection="1">
      <alignment vertical="center"/>
      <protection locked="0"/>
    </xf>
    <xf numFmtId="0" fontId="0" fillId="0" borderId="65" xfId="0" applyBorder="1"/>
    <xf numFmtId="0" fontId="126" fillId="0" borderId="0" xfId="0" applyFont="1"/>
    <xf numFmtId="0" fontId="141" fillId="0" borderId="0" xfId="0" applyFont="1" applyAlignment="1">
      <alignment horizontal="right"/>
    </xf>
    <xf numFmtId="0" fontId="141" fillId="0" borderId="0" xfId="0" applyFont="1"/>
    <xf numFmtId="0" fontId="141" fillId="0" borderId="62" xfId="0" applyFont="1" applyBorder="1" applyAlignment="1">
      <alignment horizontal="center" vertical="center"/>
    </xf>
    <xf numFmtId="2" fontId="108" fillId="30" borderId="2" xfId="0" applyNumberFormat="1" applyFont="1" applyFill="1" applyBorder="1" applyAlignment="1">
      <alignment horizontal="right" wrapText="1"/>
    </xf>
    <xf numFmtId="2" fontId="108" fillId="30" borderId="25" xfId="0" applyNumberFormat="1" applyFont="1" applyFill="1" applyBorder="1" applyAlignment="1">
      <alignment horizontal="right" wrapText="1"/>
    </xf>
    <xf numFmtId="2" fontId="108" fillId="30" borderId="73" xfId="0" applyNumberFormat="1" applyFont="1" applyFill="1" applyBorder="1" applyAlignment="1">
      <alignment horizontal="right" wrapText="1"/>
    </xf>
    <xf numFmtId="0" fontId="157" fillId="0" borderId="0" xfId="0" applyFont="1"/>
    <xf numFmtId="165" fontId="131" fillId="28" borderId="0" xfId="155" applyNumberFormat="1" applyFont="1" applyFill="1" applyBorder="1" applyAlignment="1" applyProtection="1">
      <alignment vertical="center"/>
    </xf>
    <xf numFmtId="0" fontId="158" fillId="28" borderId="0" xfId="0" applyFont="1" applyFill="1" applyAlignment="1">
      <alignment vertical="center"/>
    </xf>
    <xf numFmtId="0" fontId="0" fillId="28" borderId="0" xfId="0" applyFill="1" applyAlignment="1">
      <alignment vertical="center"/>
    </xf>
    <xf numFmtId="2" fontId="116" fillId="0" borderId="0" xfId="0" applyNumberFormat="1" applyFont="1" applyAlignment="1">
      <alignment vertical="center"/>
    </xf>
    <xf numFmtId="2" fontId="116" fillId="0" borderId="0" xfId="0" applyNumberFormat="1" applyFont="1" applyAlignment="1">
      <alignment horizontal="left" vertical="center"/>
    </xf>
    <xf numFmtId="4" fontId="108" fillId="27" borderId="12" xfId="191" applyNumberFormat="1" applyFont="1" applyBorder="1" applyAlignment="1" applyProtection="1">
      <alignment horizontal="right" vertical="center" shrinkToFit="1"/>
    </xf>
    <xf numFmtId="164" fontId="108" fillId="27" borderId="12" xfId="191" applyNumberFormat="1" applyFont="1" applyBorder="1" applyAlignment="1" applyProtection="1">
      <alignment horizontal="right" vertical="center" shrinkToFit="1"/>
    </xf>
    <xf numFmtId="164" fontId="108" fillId="27" borderId="23" xfId="191" applyNumberFormat="1" applyFont="1" applyBorder="1" applyAlignment="1" applyProtection="1">
      <alignment horizontal="right" vertical="center" shrinkToFit="1"/>
    </xf>
    <xf numFmtId="164" fontId="108" fillId="27" borderId="60" xfId="191" applyNumberFormat="1" applyFont="1" applyBorder="1" applyAlignment="1" applyProtection="1">
      <alignment horizontal="right" vertical="center" shrinkToFit="1"/>
    </xf>
    <xf numFmtId="4" fontId="108" fillId="30" borderId="12" xfId="191" applyNumberFormat="1" applyFont="1" applyFill="1" applyBorder="1" applyAlignment="1" applyProtection="1">
      <alignment horizontal="right" vertical="center" shrinkToFit="1"/>
    </xf>
    <xf numFmtId="164" fontId="108" fillId="30" borderId="12" xfId="191" applyNumberFormat="1" applyFont="1" applyFill="1" applyBorder="1" applyAlignment="1" applyProtection="1">
      <alignment horizontal="right" vertical="center" shrinkToFit="1"/>
    </xf>
    <xf numFmtId="164" fontId="108" fillId="30" borderId="23" xfId="191" applyNumberFormat="1" applyFont="1" applyFill="1" applyBorder="1" applyAlignment="1" applyProtection="1">
      <alignment horizontal="right" vertical="center" shrinkToFit="1"/>
    </xf>
    <xf numFmtId="164" fontId="108" fillId="30" borderId="60" xfId="191" applyNumberFormat="1" applyFont="1" applyFill="1" applyBorder="1" applyAlignment="1" applyProtection="1">
      <alignment horizontal="right" vertical="center" shrinkToFit="1"/>
    </xf>
    <xf numFmtId="4" fontId="108" fillId="27" borderId="32" xfId="191" applyNumberFormat="1" applyFont="1" applyBorder="1" applyAlignment="1" applyProtection="1">
      <alignment horizontal="right" vertical="center" shrinkToFit="1"/>
    </xf>
    <xf numFmtId="164" fontId="108" fillId="27" borderId="2" xfId="191" applyNumberFormat="1" applyFont="1" applyBorder="1" applyAlignment="1" applyProtection="1">
      <alignment horizontal="right" vertical="center" shrinkToFit="1"/>
    </xf>
    <xf numFmtId="164" fontId="108" fillId="30" borderId="2" xfId="191" applyNumberFormat="1" applyFont="1" applyFill="1" applyBorder="1" applyAlignment="1" applyProtection="1">
      <alignment horizontal="right" vertical="center" shrinkToFit="1"/>
    </xf>
    <xf numFmtId="164" fontId="108" fillId="27" borderId="22" xfId="191" applyNumberFormat="1" applyFont="1" applyBorder="1" applyAlignment="1" applyProtection="1">
      <alignment horizontal="right" vertical="center" shrinkToFit="1"/>
    </xf>
    <xf numFmtId="164" fontId="108" fillId="27" borderId="5" xfId="191" applyNumberFormat="1" applyFont="1" applyBorder="1" applyAlignment="1" applyProtection="1">
      <alignment horizontal="right" vertical="center" shrinkToFit="1"/>
    </xf>
    <xf numFmtId="164" fontId="108" fillId="30" borderId="22" xfId="191" applyNumberFormat="1" applyFont="1" applyFill="1" applyBorder="1" applyAlignment="1" applyProtection="1">
      <alignment horizontal="right" vertical="center" shrinkToFit="1"/>
    </xf>
    <xf numFmtId="164" fontId="108" fillId="30" borderId="5" xfId="191" applyNumberFormat="1" applyFont="1" applyFill="1" applyBorder="1" applyAlignment="1" applyProtection="1">
      <alignment horizontal="right" vertical="center" shrinkToFit="1"/>
    </xf>
    <xf numFmtId="4" fontId="108" fillId="27" borderId="4" xfId="191" applyNumberFormat="1" applyFont="1" applyBorder="1" applyAlignment="1" applyProtection="1">
      <alignment horizontal="right" vertical="center" shrinkToFit="1"/>
    </xf>
    <xf numFmtId="164" fontId="108" fillId="30" borderId="38" xfId="191" applyNumberFormat="1" applyFont="1" applyFill="1" applyBorder="1" applyAlignment="1" applyProtection="1">
      <alignment horizontal="right" vertical="center" shrinkToFit="1"/>
    </xf>
    <xf numFmtId="164" fontId="108" fillId="30" borderId="58" xfId="191" applyNumberFormat="1" applyFont="1" applyFill="1" applyBorder="1" applyAlignment="1" applyProtection="1">
      <alignment horizontal="right" vertical="center" shrinkToFit="1"/>
    </xf>
    <xf numFmtId="164" fontId="108" fillId="30" borderId="59" xfId="191" applyNumberFormat="1" applyFont="1" applyFill="1" applyBorder="1" applyAlignment="1" applyProtection="1">
      <alignment horizontal="right" vertical="center" shrinkToFit="1"/>
    </xf>
    <xf numFmtId="164" fontId="108" fillId="27" borderId="38" xfId="191" applyNumberFormat="1" applyFont="1" applyBorder="1" applyAlignment="1" applyProtection="1">
      <alignment horizontal="right" vertical="center" shrinkToFit="1"/>
    </xf>
    <xf numFmtId="164" fontId="108" fillId="27" borderId="106" xfId="191" applyNumberFormat="1" applyFont="1" applyBorder="1" applyAlignment="1" applyProtection="1">
      <alignment horizontal="right" vertical="center" shrinkToFit="1"/>
    </xf>
    <xf numFmtId="4" fontId="108" fillId="27" borderId="12" xfId="191" applyNumberFormat="1" applyFont="1" applyBorder="1" applyAlignment="1" applyProtection="1">
      <alignment horizontal="right" vertical="center" shrinkToFit="1"/>
      <protection locked="0"/>
    </xf>
    <xf numFmtId="164" fontId="108" fillId="27" borderId="25" xfId="191" applyNumberFormat="1" applyFont="1" applyBorder="1" applyAlignment="1" applyProtection="1">
      <alignment horizontal="right" vertical="center" shrinkToFit="1"/>
    </xf>
    <xf numFmtId="164" fontId="108" fillId="27" borderId="20" xfId="191" applyNumberFormat="1" applyFont="1" applyBorder="1" applyAlignment="1" applyProtection="1">
      <alignment horizontal="right" vertical="center" shrinkToFit="1"/>
    </xf>
    <xf numFmtId="164" fontId="108" fillId="27" borderId="86" xfId="191" applyNumberFormat="1" applyFont="1" applyBorder="1" applyAlignment="1" applyProtection="1">
      <alignment horizontal="right" vertical="center" shrinkToFit="1"/>
    </xf>
    <xf numFmtId="164" fontId="108" fillId="27" borderId="81" xfId="191" applyNumberFormat="1" applyFont="1" applyBorder="1" applyAlignment="1" applyProtection="1">
      <alignment horizontal="right" vertical="center" shrinkToFit="1"/>
    </xf>
    <xf numFmtId="4" fontId="108" fillId="27" borderId="77" xfId="191" applyNumberFormat="1" applyFont="1" applyBorder="1" applyAlignment="1" applyProtection="1">
      <alignment horizontal="right" vertical="center" shrinkToFit="1"/>
    </xf>
    <xf numFmtId="0" fontId="116" fillId="30" borderId="4" xfId="155" applyFont="1" applyFill="1" applyBorder="1" applyAlignment="1" applyProtection="1">
      <alignment horizontal="left" vertical="center" indent="2"/>
    </xf>
    <xf numFmtId="0" fontId="141" fillId="30" borderId="3" xfId="0" applyFont="1" applyFill="1" applyBorder="1"/>
    <xf numFmtId="164" fontId="108" fillId="27" borderId="58" xfId="191" applyNumberFormat="1" applyFont="1" applyBorder="1" applyAlignment="1" applyProtection="1">
      <alignment horizontal="right" vertical="center" shrinkToFit="1"/>
    </xf>
    <xf numFmtId="164" fontId="108" fillId="27" borderId="59" xfId="191" applyNumberFormat="1" applyFont="1" applyBorder="1" applyAlignment="1" applyProtection="1">
      <alignment horizontal="right" vertical="center" shrinkToFit="1"/>
    </xf>
    <xf numFmtId="164" fontId="108" fillId="30" borderId="48" xfId="191" applyNumberFormat="1" applyFont="1" applyFill="1" applyBorder="1" applyAlignment="1" applyProtection="1">
      <alignment horizontal="right" vertical="center" shrinkToFit="1"/>
    </xf>
    <xf numFmtId="164" fontId="108" fillId="30" borderId="47" xfId="191" applyNumberFormat="1" applyFont="1" applyFill="1" applyBorder="1" applyAlignment="1" applyProtection="1">
      <alignment horizontal="right" vertical="center" shrinkToFit="1"/>
    </xf>
    <xf numFmtId="4" fontId="108" fillId="0" borderId="0" xfId="191" applyNumberFormat="1" applyFont="1" applyFill="1" applyBorder="1" applyAlignment="1" applyProtection="1">
      <alignment horizontal="right" vertical="center" shrinkToFit="1"/>
    </xf>
    <xf numFmtId="164" fontId="108" fillId="0" borderId="0" xfId="191" applyNumberFormat="1" applyFont="1" applyFill="1" applyBorder="1" applyAlignment="1" applyProtection="1">
      <alignment horizontal="right" vertical="center" shrinkToFit="1"/>
    </xf>
    <xf numFmtId="0" fontId="141" fillId="30" borderId="31" xfId="0" applyFont="1" applyFill="1" applyBorder="1"/>
    <xf numFmtId="4" fontId="108" fillId="27" borderId="61" xfId="191" applyNumberFormat="1" applyFont="1" applyBorder="1" applyAlignment="1" applyProtection="1">
      <alignment horizontal="right" vertical="center" shrinkToFit="1"/>
    </xf>
    <xf numFmtId="164" fontId="108" fillId="27" borderId="61" xfId="191" applyNumberFormat="1" applyFont="1" applyBorder="1" applyAlignment="1" applyProtection="1">
      <alignment horizontal="right" vertical="center" shrinkToFit="1"/>
    </xf>
    <xf numFmtId="164" fontId="108" fillId="27" borderId="62" xfId="191" applyNumberFormat="1" applyFont="1" applyBorder="1" applyAlignment="1" applyProtection="1">
      <alignment horizontal="right" vertical="center" shrinkToFit="1"/>
    </xf>
    <xf numFmtId="4" fontId="108" fillId="27" borderId="6" xfId="191" applyNumberFormat="1" applyFont="1" applyBorder="1" applyAlignment="1" applyProtection="1">
      <alignment horizontal="right" vertical="center" shrinkToFit="1"/>
    </xf>
    <xf numFmtId="4" fontId="108" fillId="27" borderId="46" xfId="191" applyNumberFormat="1" applyFont="1" applyBorder="1" applyAlignment="1" applyProtection="1">
      <alignment horizontal="right" vertical="center" shrinkToFit="1"/>
    </xf>
    <xf numFmtId="164" fontId="108" fillId="27" borderId="46" xfId="191" applyNumberFormat="1" applyFont="1" applyBorder="1" applyAlignment="1" applyProtection="1">
      <alignment horizontal="right" vertical="center" shrinkToFit="1"/>
    </xf>
    <xf numFmtId="164" fontId="108" fillId="27" borderId="70" xfId="191" applyNumberFormat="1" applyFont="1" applyBorder="1" applyAlignment="1" applyProtection="1">
      <alignment horizontal="right" vertical="center" shrinkToFit="1"/>
    </xf>
    <xf numFmtId="164" fontId="108" fillId="27" borderId="28" xfId="191" applyNumberFormat="1" applyFont="1" applyBorder="1" applyAlignment="1" applyProtection="1">
      <alignment horizontal="right" vertical="center" shrinkToFit="1"/>
    </xf>
    <xf numFmtId="164" fontId="108" fillId="30" borderId="72" xfId="191" applyNumberFormat="1" applyFont="1" applyFill="1" applyBorder="1" applyAlignment="1" applyProtection="1">
      <alignment horizontal="right" vertical="center" shrinkToFit="1"/>
    </xf>
    <xf numFmtId="164" fontId="108" fillId="30" borderId="106" xfId="191" applyNumberFormat="1" applyFont="1" applyFill="1" applyBorder="1" applyAlignment="1" applyProtection="1">
      <alignment horizontal="right" vertical="center" shrinkToFit="1"/>
    </xf>
    <xf numFmtId="2" fontId="148" fillId="0" borderId="0" xfId="0" applyNumberFormat="1" applyFont="1" applyAlignment="1">
      <alignment vertical="center"/>
    </xf>
    <xf numFmtId="2" fontId="108"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17"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26" fillId="30" borderId="60"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4" fontId="18" fillId="30" borderId="5" xfId="0" applyNumberFormat="1" applyFont="1" applyFill="1" applyBorder="1" applyAlignment="1">
      <alignment horizontal="right" vertical="center" shrinkToFit="1"/>
    </xf>
    <xf numFmtId="0" fontId="108"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18" fillId="30" borderId="27"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26" fillId="30" borderId="29"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4" fontId="26" fillId="30" borderId="62"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62"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8" fillId="30" borderId="29" xfId="0" applyNumberFormat="1" applyFont="1" applyFill="1" applyBorder="1" applyAlignment="1">
      <alignment horizontal="right" vertical="center" shrinkToFit="1"/>
    </xf>
    <xf numFmtId="4" fontId="108" fillId="30" borderId="2" xfId="0" applyNumberFormat="1" applyFont="1" applyFill="1" applyBorder="1" applyAlignment="1">
      <alignment horizontal="right" vertical="center" shrinkToFit="1"/>
    </xf>
    <xf numFmtId="4" fontId="108" fillId="30" borderId="5" xfId="0" applyNumberFormat="1" applyFont="1" applyFill="1" applyBorder="1" applyAlignment="1">
      <alignment horizontal="right" vertical="center" shrinkToFit="1"/>
    </xf>
    <xf numFmtId="4" fontId="108" fillId="30" borderId="34" xfId="0" applyNumberFormat="1" applyFont="1" applyFill="1" applyBorder="1" applyAlignment="1">
      <alignment horizontal="right" vertical="center" shrinkToFit="1"/>
    </xf>
    <xf numFmtId="4" fontId="108" fillId="30" borderId="27" xfId="0" applyNumberFormat="1" applyFont="1" applyFill="1" applyBorder="1" applyAlignment="1">
      <alignment horizontal="right" vertical="center" shrinkToFit="1"/>
    </xf>
    <xf numFmtId="4" fontId="108" fillId="27" borderId="2" xfId="0" applyNumberFormat="1" applyFont="1" applyFill="1" applyBorder="1" applyAlignment="1">
      <alignment horizontal="right" vertical="center" shrinkToFit="1"/>
    </xf>
    <xf numFmtId="4" fontId="108" fillId="27" borderId="5" xfId="0" applyNumberFormat="1" applyFont="1" applyFill="1" applyBorder="1" applyAlignment="1">
      <alignment horizontal="right" vertical="center" shrinkToFit="1"/>
    </xf>
    <xf numFmtId="4" fontId="108" fillId="30" borderId="38" xfId="0" applyNumberFormat="1" applyFont="1" applyFill="1" applyBorder="1" applyAlignment="1">
      <alignment horizontal="right" vertical="center" shrinkToFit="1"/>
    </xf>
    <xf numFmtId="4" fontId="108" fillId="30" borderId="59" xfId="0" applyNumberFormat="1" applyFont="1" applyFill="1" applyBorder="1" applyAlignment="1">
      <alignment horizontal="right" vertical="center" shrinkToFit="1"/>
    </xf>
    <xf numFmtId="0" fontId="107" fillId="30" borderId="45" xfId="0" applyFont="1" applyFill="1" applyBorder="1"/>
    <xf numFmtId="0" fontId="107" fillId="30" borderId="77" xfId="0" applyFont="1" applyFill="1" applyBorder="1"/>
    <xf numFmtId="4" fontId="108" fillId="0" borderId="78" xfId="0" applyNumberFormat="1" applyFont="1" applyBorder="1" applyAlignment="1">
      <alignment horizontal="right" vertical="center" shrinkToFit="1"/>
    </xf>
    <xf numFmtId="4" fontId="108" fillId="27" borderId="38" xfId="0" applyNumberFormat="1" applyFont="1" applyFill="1" applyBorder="1" applyAlignment="1">
      <alignment horizontal="right" vertical="center" shrinkToFit="1"/>
    </xf>
    <xf numFmtId="4" fontId="108" fillId="27" borderId="59" xfId="0" applyNumberFormat="1" applyFont="1" applyFill="1" applyBorder="1" applyAlignment="1">
      <alignment horizontal="right" vertical="center" shrinkToFit="1"/>
    </xf>
    <xf numFmtId="4" fontId="108" fillId="30" borderId="61" xfId="0" applyNumberFormat="1" applyFont="1" applyFill="1" applyBorder="1" applyAlignment="1">
      <alignment horizontal="right" vertical="center" shrinkToFit="1"/>
    </xf>
    <xf numFmtId="4" fontId="108" fillId="30" borderId="62" xfId="0" applyNumberFormat="1" applyFont="1" applyFill="1" applyBorder="1" applyAlignment="1">
      <alignment horizontal="right" vertical="center" shrinkToFit="1"/>
    </xf>
    <xf numFmtId="4" fontId="108" fillId="30" borderId="1" xfId="0" applyNumberFormat="1" applyFont="1" applyFill="1" applyBorder="1" applyAlignment="1">
      <alignment horizontal="right" vertical="center" shrinkToFit="1"/>
    </xf>
    <xf numFmtId="4" fontId="108" fillId="30" borderId="29" xfId="0" applyNumberFormat="1" applyFont="1" applyFill="1" applyBorder="1" applyAlignment="1">
      <alignment horizontal="right" vertical="center" shrinkToFit="1"/>
    </xf>
    <xf numFmtId="4" fontId="108" fillId="27" borderId="34" xfId="0" applyNumberFormat="1" applyFont="1" applyFill="1" applyBorder="1" applyAlignment="1">
      <alignment horizontal="right" vertical="center" shrinkToFit="1"/>
    </xf>
    <xf numFmtId="4" fontId="108" fillId="27" borderId="27" xfId="0" applyNumberFormat="1" applyFont="1" applyFill="1" applyBorder="1" applyAlignment="1">
      <alignment horizontal="right" vertical="center" shrinkToFit="1"/>
    </xf>
    <xf numFmtId="4" fontId="108" fillId="27" borderId="61" xfId="0" applyNumberFormat="1" applyFont="1" applyFill="1" applyBorder="1" applyAlignment="1">
      <alignment horizontal="right" vertical="center" shrinkToFit="1"/>
    </xf>
    <xf numFmtId="4" fontId="108" fillId="27" borderId="62"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8" fillId="30" borderId="4" xfId="0" applyFont="1" applyFill="1" applyBorder="1" applyAlignment="1">
      <alignment vertical="top" wrapText="1"/>
    </xf>
    <xf numFmtId="0" fontId="108" fillId="30" borderId="3" xfId="0" applyFont="1" applyFill="1" applyBorder="1" applyAlignment="1">
      <alignment vertical="top" wrapText="1"/>
    </xf>
    <xf numFmtId="0" fontId="107" fillId="30" borderId="31" xfId="0" applyFont="1" applyFill="1" applyBorder="1" applyAlignment="1">
      <alignment vertical="top" wrapText="1"/>
    </xf>
    <xf numFmtId="0" fontId="139" fillId="0" borderId="10" xfId="0" applyFont="1" applyBorder="1"/>
    <xf numFmtId="0" fontId="116" fillId="28" borderId="0" xfId="0" applyFont="1" applyFill="1"/>
    <xf numFmtId="0" fontId="149" fillId="0" borderId="0" xfId="166" applyFont="1"/>
    <xf numFmtId="4" fontId="107" fillId="30" borderId="1" xfId="191" applyNumberFormat="1" applyFont="1" applyFill="1" applyBorder="1" applyAlignment="1" applyProtection="1">
      <alignment horizontal="center" vertical="center" wrapText="1"/>
    </xf>
    <xf numFmtId="0" fontId="116" fillId="0" borderId="0" xfId="0" applyFont="1"/>
    <xf numFmtId="0" fontId="107"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8" fillId="30" borderId="71" xfId="155" applyFont="1" applyFill="1" applyBorder="1" applyAlignment="1" applyProtection="1">
      <alignment horizontal="left" vertical="center" indent="2"/>
    </xf>
    <xf numFmtId="4" fontId="108" fillId="27" borderId="27" xfId="191" applyNumberFormat="1" applyFont="1" applyBorder="1" applyAlignment="1" applyProtection="1">
      <alignment horizontal="right" vertical="center" shrinkToFit="1"/>
    </xf>
    <xf numFmtId="4" fontId="108"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8" fillId="27" borderId="28" xfId="191" applyNumberFormat="1" applyFont="1" applyBorder="1" applyAlignment="1" applyProtection="1">
      <alignment horizontal="right" vertical="center" shrinkToFit="1"/>
    </xf>
    <xf numFmtId="4" fontId="108" fillId="27" borderId="25" xfId="191" applyNumberFormat="1" applyFont="1" applyBorder="1" applyAlignment="1" applyProtection="1">
      <alignment horizontal="right" vertical="center" shrinkToFit="1"/>
    </xf>
    <xf numFmtId="4" fontId="108" fillId="27" borderId="60" xfId="191" applyNumberFormat="1" applyFont="1" applyBorder="1" applyAlignment="1" applyProtection="1">
      <alignment horizontal="right" vertical="center" shrinkToFit="1"/>
    </xf>
    <xf numFmtId="4" fontId="108" fillId="27" borderId="5" xfId="191" applyNumberFormat="1" applyFont="1" applyBorder="1" applyAlignment="1" applyProtection="1">
      <alignment horizontal="right" vertical="center" shrinkToFit="1"/>
    </xf>
    <xf numFmtId="4" fontId="108" fillId="27" borderId="48" xfId="191" applyNumberFormat="1" applyFont="1" applyBorder="1" applyAlignment="1" applyProtection="1">
      <alignment horizontal="right" vertical="center" shrinkToFit="1"/>
    </xf>
    <xf numFmtId="4" fontId="108" fillId="27" borderId="43" xfId="191" applyNumberFormat="1" applyFont="1" applyBorder="1" applyAlignment="1" applyProtection="1">
      <alignment horizontal="right" vertical="center" shrinkToFit="1"/>
    </xf>
    <xf numFmtId="4" fontId="108" fillId="27" borderId="55" xfId="191" applyNumberFormat="1" applyFont="1" applyBorder="1" applyAlignment="1" applyProtection="1">
      <alignment horizontal="right" vertical="center" shrinkToFit="1"/>
    </xf>
    <xf numFmtId="4" fontId="107" fillId="27" borderId="25" xfId="191" applyNumberFormat="1" applyFont="1" applyBorder="1" applyAlignment="1" applyProtection="1">
      <alignment horizontal="right" vertical="center" shrinkToFit="1"/>
    </xf>
    <xf numFmtId="4" fontId="108" fillId="27" borderId="81" xfId="191" applyNumberFormat="1" applyFont="1" applyBorder="1" applyAlignment="1" applyProtection="1">
      <alignment horizontal="right" vertical="center" shrinkToFit="1"/>
    </xf>
    <xf numFmtId="4" fontId="108" fillId="27" borderId="94" xfId="191" applyNumberFormat="1" applyFont="1" applyBorder="1" applyAlignment="1" applyProtection="1">
      <alignment horizontal="right" vertical="center" shrinkToFit="1"/>
    </xf>
    <xf numFmtId="4" fontId="108" fillId="27" borderId="18" xfId="191" applyNumberFormat="1" applyFont="1" applyBorder="1" applyAlignment="1" applyProtection="1">
      <alignment horizontal="right" vertical="center" shrinkToFit="1"/>
    </xf>
    <xf numFmtId="0" fontId="107" fillId="30" borderId="63" xfId="166" applyFont="1" applyFill="1" applyBorder="1"/>
    <xf numFmtId="4" fontId="122" fillId="27" borderId="31" xfId="166" applyNumberFormat="1" applyFont="1" applyFill="1" applyBorder="1" applyAlignment="1">
      <alignment horizontal="right" vertical="center" shrinkToFit="1"/>
    </xf>
    <xf numFmtId="4" fontId="122" fillId="27" borderId="61" xfId="166" applyNumberFormat="1" applyFont="1" applyFill="1" applyBorder="1" applyAlignment="1">
      <alignment horizontal="right" vertical="center" shrinkToFit="1"/>
    </xf>
    <xf numFmtId="4" fontId="122" fillId="30" borderId="61" xfId="166" applyNumberFormat="1" applyFont="1" applyFill="1" applyBorder="1" applyAlignment="1">
      <alignment horizontal="right" vertical="center" shrinkToFit="1"/>
    </xf>
    <xf numFmtId="4" fontId="122" fillId="27" borderId="62" xfId="166" applyNumberFormat="1" applyFont="1" applyFill="1" applyBorder="1" applyAlignment="1">
      <alignment horizontal="right" vertical="center" shrinkToFit="1"/>
    </xf>
    <xf numFmtId="0" fontId="107" fillId="28" borderId="78" xfId="166" applyFont="1" applyFill="1" applyBorder="1"/>
    <xf numFmtId="4" fontId="115" fillId="28" borderId="78" xfId="166" applyNumberFormat="1" applyFill="1" applyBorder="1" applyAlignment="1">
      <alignment horizontal="right" vertical="center" shrinkToFit="1"/>
    </xf>
    <xf numFmtId="0" fontId="107" fillId="30" borderId="31" xfId="166" applyFont="1" applyFill="1" applyBorder="1"/>
    <xf numFmtId="4" fontId="115" fillId="30" borderId="61" xfId="166" applyNumberFormat="1" applyFill="1" applyBorder="1" applyAlignment="1">
      <alignment horizontal="right" vertical="center" shrinkToFit="1"/>
    </xf>
    <xf numFmtId="4" fontId="115" fillId="27" borderId="97" xfId="166" applyNumberFormat="1" applyFill="1" applyBorder="1" applyAlignment="1">
      <alignment horizontal="right" vertical="center" shrinkToFit="1"/>
    </xf>
    <xf numFmtId="4" fontId="115" fillId="27" borderId="61" xfId="166" applyNumberFormat="1" applyFill="1" applyBorder="1" applyAlignment="1">
      <alignment horizontal="right" vertical="center" shrinkToFit="1"/>
    </xf>
    <xf numFmtId="4" fontId="115" fillId="27" borderId="62" xfId="166" applyNumberFormat="1" applyFill="1" applyBorder="1" applyAlignment="1">
      <alignment horizontal="right" vertical="center" shrinkToFit="1"/>
    </xf>
    <xf numFmtId="2" fontId="109" fillId="0" borderId="0" xfId="166" applyNumberFormat="1" applyFont="1" applyAlignment="1">
      <alignment vertical="top"/>
    </xf>
    <xf numFmtId="2" fontId="109" fillId="0" borderId="0" xfId="166" applyNumberFormat="1" applyFont="1" applyAlignment="1" applyProtection="1">
      <alignment vertical="center"/>
      <protection locked="0"/>
    </xf>
    <xf numFmtId="0" fontId="115" fillId="0" borderId="0" xfId="166" applyAlignment="1">
      <alignment vertical="center"/>
    </xf>
    <xf numFmtId="2" fontId="108" fillId="0" borderId="0" xfId="166" applyNumberFormat="1" applyFont="1" applyAlignment="1" applyProtection="1">
      <alignment vertical="center"/>
      <protection locked="0"/>
    </xf>
    <xf numFmtId="165" fontId="108" fillId="0" borderId="0" xfId="166" applyNumberFormat="1" applyFont="1" applyAlignment="1" applyProtection="1">
      <alignment horizontal="left" vertical="center"/>
      <protection locked="0"/>
    </xf>
    <xf numFmtId="165" fontId="108" fillId="0" borderId="0" xfId="166" applyNumberFormat="1" applyFont="1" applyAlignment="1">
      <alignment horizontal="left" vertical="top"/>
    </xf>
    <xf numFmtId="0" fontId="115" fillId="0" borderId="0" xfId="166" applyAlignment="1">
      <alignment horizontal="left"/>
    </xf>
    <xf numFmtId="174" fontId="108"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8" fillId="30" borderId="25" xfId="195" applyNumberFormat="1" applyFill="1" applyBorder="1" applyAlignment="1">
      <alignment horizontal="right" vertical="center" shrinkToFit="1"/>
    </xf>
    <xf numFmtId="169" fontId="108"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7"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xf numFmtId="0" fontId="86" fillId="0" borderId="0" xfId="0" applyFont="1" applyAlignment="1"/>
    <xf numFmtId="0" fontId="25" fillId="32" borderId="2" xfId="0" applyFont="1" applyFill="1" applyBorder="1" applyAlignment="1">
      <alignment vertical="center"/>
    </xf>
    <xf numFmtId="0" fontId="166" fillId="32" borderId="2" xfId="0" applyFont="1" applyFill="1" applyBorder="1"/>
    <xf numFmtId="0" fontId="166" fillId="0" borderId="0" xfId="0" applyFont="1"/>
    <xf numFmtId="0" fontId="60" fillId="0" borderId="2" xfId="0" applyFont="1" applyBorder="1" applyAlignment="1">
      <alignment vertical="center" wrapText="1"/>
    </xf>
    <xf numFmtId="0" fontId="97" fillId="0" borderId="0" xfId="0" applyFont="1"/>
    <xf numFmtId="0" fontId="169"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4" fontId="108" fillId="0" borderId="0" xfId="0" applyNumberFormat="1" applyFont="1" applyBorder="1" applyAlignment="1">
      <alignment horizontal="right" vertical="center" shrinkToFit="1"/>
    </xf>
    <xf numFmtId="169" fontId="108" fillId="30" borderId="2" xfId="0" applyNumberFormat="1" applyFont="1" applyFill="1" applyBorder="1" applyAlignment="1">
      <alignment horizontal="right" vertical="center" shrinkToFit="1"/>
    </xf>
    <xf numFmtId="174" fontId="108"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18" fillId="0" borderId="0"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70" fillId="0" borderId="0" xfId="0" applyFont="1"/>
    <xf numFmtId="2" fontId="26" fillId="30" borderId="16" xfId="195" applyNumberFormat="1" applyFont="1" applyFill="1" applyBorder="1" applyAlignment="1">
      <alignment vertical="center"/>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0" fontId="26" fillId="0" borderId="0" xfId="0" applyFont="1" applyBorder="1"/>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0" fontId="139" fillId="0" borderId="0" xfId="0" applyFont="1" applyBorder="1"/>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3" fontId="90" fillId="2" borderId="5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69" fontId="17" fillId="0" borderId="12" xfId="42" applyNumberFormat="1" applyFont="1" applyBorder="1" applyAlignment="1">
      <alignment horizontal="right" vertical="center"/>
    </xf>
    <xf numFmtId="169" fontId="17" fillId="4" borderId="12" xfId="42" applyNumberFormat="1" applyFont="1" applyFill="1" applyBorder="1" applyAlignment="1">
      <alignment horizontal="right" vertical="center"/>
    </xf>
    <xf numFmtId="167" fontId="17" fillId="4" borderId="60" xfId="42" applyNumberFormat="1" applyFont="1" applyFill="1" applyBorder="1" applyAlignment="1">
      <alignment horizontal="right" vertical="center"/>
    </xf>
    <xf numFmtId="176" fontId="17" fillId="4" borderId="2" xfId="98" applyNumberFormat="1" applyFont="1" applyFill="1" applyBorder="1" applyAlignment="1">
      <alignment horizontal="right" vertical="center"/>
    </xf>
    <xf numFmtId="179" fontId="17" fillId="0" borderId="2" xfId="42" applyNumberFormat="1" applyFont="1" applyBorder="1" applyAlignment="1">
      <alignment horizontal="right" vertical="center"/>
    </xf>
    <xf numFmtId="1" fontId="69" fillId="0" borderId="84" xfId="0" applyNumberFormat="1" applyFont="1" applyBorder="1" applyAlignment="1">
      <alignment horizontal="center" vertical="center" wrapText="1"/>
    </xf>
    <xf numFmtId="171" fontId="71" fillId="11" borderId="0" xfId="0" applyNumberFormat="1" applyFont="1" applyFill="1"/>
    <xf numFmtId="185" fontId="71" fillId="11" borderId="0" xfId="0" applyNumberFormat="1" applyFont="1" applyFill="1"/>
    <xf numFmtId="182" fontId="18" fillId="0" borderId="4" xfId="0" applyNumberFormat="1" applyFont="1" applyBorder="1"/>
    <xf numFmtId="179" fontId="18" fillId="0" borderId="4" xfId="0" applyNumberFormat="1" applyFont="1" applyBorder="1"/>
    <xf numFmtId="49" fontId="107" fillId="30" borderId="11" xfId="196" applyNumberFormat="1" applyFont="1" applyFill="1" applyBorder="1" applyAlignment="1">
      <alignment horizontal="center" vertical="center" wrapText="1"/>
    </xf>
    <xf numFmtId="169" fontId="65" fillId="31" borderId="126" xfId="0" applyNumberFormat="1" applyFont="1" applyFill="1" applyBorder="1"/>
    <xf numFmtId="167" fontId="65" fillId="31" borderId="23" xfId="0" applyNumberFormat="1" applyFont="1" applyFill="1" applyBorder="1" applyAlignment="1">
      <alignment horizontal="right"/>
    </xf>
    <xf numFmtId="167" fontId="30" fillId="31" borderId="23" xfId="0" applyNumberFormat="1" applyFont="1" applyFill="1" applyBorder="1" applyAlignment="1">
      <alignment horizontal="right"/>
    </xf>
    <xf numFmtId="167" fontId="30" fillId="31" borderId="42" xfId="0" applyNumberFormat="1" applyFont="1" applyFill="1" applyBorder="1" applyAlignment="1">
      <alignment horizontal="right"/>
    </xf>
    <xf numFmtId="169" fontId="65" fillId="31" borderId="22" xfId="0" applyNumberFormat="1" applyFont="1" applyFill="1" applyBorder="1" applyAlignment="1">
      <alignment horizontal="right"/>
    </xf>
    <xf numFmtId="0" fontId="30" fillId="31" borderId="22" xfId="0" applyFont="1" applyFill="1" applyBorder="1" applyAlignment="1">
      <alignment horizontal="right"/>
    </xf>
    <xf numFmtId="3" fontId="30" fillId="31" borderId="22" xfId="0" applyNumberFormat="1" applyFont="1" applyFill="1" applyBorder="1" applyAlignment="1">
      <alignment horizontal="right"/>
    </xf>
    <xf numFmtId="3" fontId="30" fillId="31" borderId="52" xfId="0" applyNumberFormat="1" applyFont="1" applyFill="1" applyBorder="1" applyAlignment="1">
      <alignment horizontal="right"/>
    </xf>
    <xf numFmtId="0" fontId="30" fillId="31" borderId="58" xfId="0" applyFont="1" applyFill="1" applyBorder="1" applyAlignment="1">
      <alignment horizontal="right"/>
    </xf>
    <xf numFmtId="167" fontId="30" fillId="31" borderId="79" xfId="0" applyNumberFormat="1" applyFont="1" applyFill="1" applyBorder="1" applyAlignment="1">
      <alignment horizontal="right"/>
    </xf>
    <xf numFmtId="167" fontId="65" fillId="31" borderId="11" xfId="0" applyNumberFormat="1" applyFont="1" applyFill="1" applyBorder="1" applyAlignment="1">
      <alignment horizontal="right"/>
    </xf>
    <xf numFmtId="167" fontId="65" fillId="31" borderId="22" xfId="0" applyNumberFormat="1" applyFont="1" applyFill="1" applyBorder="1" applyAlignment="1">
      <alignment horizontal="right"/>
    </xf>
    <xf numFmtId="167" fontId="65" fillId="31" borderId="58" xfId="0" applyNumberFormat="1" applyFont="1" applyFill="1" applyBorder="1" applyAlignment="1">
      <alignment horizontal="right"/>
    </xf>
    <xf numFmtId="4" fontId="26" fillId="30" borderId="23" xfId="0" applyNumberFormat="1" applyFont="1" applyFill="1" applyBorder="1" applyAlignment="1">
      <alignment horizontal="right" vertical="center" shrinkToFit="1"/>
    </xf>
    <xf numFmtId="4" fontId="108" fillId="30" borderId="22" xfId="0" applyNumberFormat="1" applyFont="1" applyFill="1" applyBorder="1" applyAlignment="1">
      <alignment horizontal="right" vertical="center" shrinkToFit="1"/>
    </xf>
    <xf numFmtId="4" fontId="108" fillId="30" borderId="52" xfId="0" applyNumberFormat="1" applyFont="1" applyFill="1" applyBorder="1" applyAlignment="1">
      <alignment horizontal="right" vertical="center" shrinkToFit="1"/>
    </xf>
    <xf numFmtId="4" fontId="108" fillId="30" borderId="23" xfId="0" applyNumberFormat="1" applyFont="1" applyFill="1" applyBorder="1" applyAlignment="1">
      <alignment horizontal="right" vertical="center" shrinkToFit="1"/>
    </xf>
    <xf numFmtId="4" fontId="108" fillId="27" borderId="22" xfId="0" applyNumberFormat="1" applyFont="1" applyFill="1" applyBorder="1" applyAlignment="1">
      <alignment horizontal="right" vertical="center" shrinkToFit="1"/>
    </xf>
    <xf numFmtId="4" fontId="108" fillId="30" borderId="42" xfId="0" applyNumberFormat="1" applyFont="1" applyFill="1" applyBorder="1" applyAlignment="1">
      <alignment horizontal="right" vertical="center" shrinkToFit="1"/>
    </xf>
    <xf numFmtId="4" fontId="26" fillId="30" borderId="22" xfId="0" applyNumberFormat="1" applyFont="1" applyFill="1" applyBorder="1" applyAlignment="1">
      <alignment horizontal="right" vertical="center" shrinkToFit="1"/>
    </xf>
    <xf numFmtId="4" fontId="108" fillId="27" borderId="58" xfId="0" applyNumberFormat="1" applyFont="1" applyFill="1" applyBorder="1" applyAlignment="1">
      <alignment horizontal="right" vertical="center" shrinkToFit="1"/>
    </xf>
    <xf numFmtId="4" fontId="108" fillId="30" borderId="79" xfId="0" applyNumberFormat="1" applyFont="1" applyFill="1" applyBorder="1" applyAlignment="1">
      <alignment horizontal="right" vertical="center" shrinkToFit="1"/>
    </xf>
    <xf numFmtId="4" fontId="26" fillId="31" borderId="11" xfId="0" applyNumberFormat="1" applyFont="1" applyFill="1" applyBorder="1"/>
    <xf numFmtId="4" fontId="26" fillId="31" borderId="22" xfId="0" applyNumberFormat="1" applyFont="1" applyFill="1" applyBorder="1"/>
    <xf numFmtId="174" fontId="26" fillId="30" borderId="23" xfId="0" applyNumberFormat="1" applyFont="1" applyFill="1" applyBorder="1" applyAlignment="1">
      <alignment horizontal="right" vertical="center" shrinkToFit="1"/>
    </xf>
    <xf numFmtId="174" fontId="18" fillId="30" borderId="22" xfId="0" applyNumberFormat="1" applyFont="1" applyFill="1" applyBorder="1" applyAlignment="1">
      <alignment horizontal="right" vertical="center" shrinkToFit="1"/>
    </xf>
    <xf numFmtId="174" fontId="108" fillId="30" borderId="22" xfId="0" applyNumberFormat="1" applyFont="1" applyFill="1" applyBorder="1" applyAlignment="1">
      <alignment horizontal="right" vertical="center" shrinkToFit="1"/>
    </xf>
    <xf numFmtId="4" fontId="108" fillId="27" borderId="52" xfId="0" applyNumberFormat="1" applyFont="1" applyFill="1" applyBorder="1" applyAlignment="1">
      <alignment horizontal="right" vertical="center" shrinkToFit="1"/>
    </xf>
    <xf numFmtId="169" fontId="26" fillId="30" borderId="23" xfId="0" applyNumberFormat="1" applyFont="1" applyFill="1" applyBorder="1" applyAlignment="1">
      <alignment horizontal="right" vertical="center" shrinkToFit="1"/>
    </xf>
    <xf numFmtId="169" fontId="18" fillId="30" borderId="22" xfId="0" applyNumberFormat="1" applyFont="1" applyFill="1" applyBorder="1" applyAlignment="1">
      <alignment horizontal="right" vertical="center" shrinkToFit="1"/>
    </xf>
    <xf numFmtId="174" fontId="108" fillId="30" borderId="52" xfId="0" applyNumberFormat="1" applyFont="1" applyFill="1" applyBorder="1" applyAlignment="1">
      <alignment horizontal="right" vertical="center" shrinkToFit="1"/>
    </xf>
    <xf numFmtId="174" fontId="26" fillId="30" borderId="42" xfId="0" applyNumberFormat="1" applyFont="1" applyFill="1" applyBorder="1" applyAlignment="1">
      <alignment horizontal="right" vertical="center" shrinkToFit="1"/>
    </xf>
    <xf numFmtId="169" fontId="26" fillId="30" borderId="22" xfId="0" applyNumberFormat="1" applyFont="1" applyFill="1" applyBorder="1" applyAlignment="1">
      <alignment horizontal="right" vertical="center" shrinkToFit="1"/>
    </xf>
    <xf numFmtId="169" fontId="108" fillId="30" borderId="22" xfId="0" applyNumberFormat="1" applyFont="1" applyFill="1" applyBorder="1" applyAlignment="1">
      <alignment horizontal="right" vertical="center" shrinkToFit="1"/>
    </xf>
    <xf numFmtId="4" fontId="108" fillId="27" borderId="79" xfId="0" applyNumberFormat="1" applyFont="1" applyFill="1" applyBorder="1" applyAlignment="1">
      <alignment horizontal="right" vertical="center" shrinkToFit="1"/>
    </xf>
    <xf numFmtId="169" fontId="18" fillId="30" borderId="52" xfId="0" applyNumberFormat="1" applyFont="1" applyFill="1" applyBorder="1" applyAlignment="1">
      <alignment horizontal="right" vertical="center" shrinkToFit="1"/>
    </xf>
    <xf numFmtId="169" fontId="18" fillId="30" borderId="23" xfId="0" applyNumberFormat="1" applyFont="1" applyFill="1" applyBorder="1" applyAlignment="1">
      <alignment horizontal="right" vertical="center" shrinkToFit="1"/>
    </xf>
    <xf numFmtId="4" fontId="18" fillId="27" borderId="22" xfId="0" applyNumberFormat="1" applyFont="1" applyFill="1" applyBorder="1" applyAlignment="1">
      <alignment horizontal="right" vertical="center" shrinkToFit="1"/>
    </xf>
    <xf numFmtId="174" fontId="18" fillId="30" borderId="52" xfId="0" applyNumberFormat="1" applyFont="1" applyFill="1" applyBorder="1" applyAlignment="1">
      <alignment horizontal="right" vertical="center" shrinkToFit="1"/>
    </xf>
    <xf numFmtId="174" fontId="18" fillId="30" borderId="42" xfId="0" applyNumberFormat="1" applyFont="1" applyFill="1" applyBorder="1" applyAlignment="1">
      <alignment horizontal="right" vertical="center" shrinkToFit="1"/>
    </xf>
    <xf numFmtId="169" fontId="26" fillId="30" borderId="52" xfId="0" applyNumberFormat="1" applyFont="1" applyFill="1" applyBorder="1" applyAlignment="1">
      <alignment horizontal="right" vertical="center" shrinkToFit="1"/>
    </xf>
    <xf numFmtId="169" fontId="90" fillId="2" borderId="11" xfId="42" applyNumberFormat="1" applyFont="1" applyFill="1" applyBorder="1" applyAlignment="1">
      <alignment horizontal="right" vertical="center"/>
    </xf>
    <xf numFmtId="169" fontId="90" fillId="2" borderId="22" xfId="42" applyNumberFormat="1" applyFont="1" applyFill="1" applyBorder="1" applyAlignment="1">
      <alignment horizontal="right" vertical="center"/>
    </xf>
    <xf numFmtId="3" fontId="90" fillId="2" borderId="22" xfId="42" applyNumberFormat="1" applyFont="1" applyFill="1" applyBorder="1" applyAlignment="1">
      <alignment horizontal="right" vertical="center"/>
    </xf>
    <xf numFmtId="2" fontId="107" fillId="30" borderId="0" xfId="196" applyNumberFormat="1" applyFont="1" applyFill="1" applyBorder="1" applyAlignment="1">
      <alignment vertical="center"/>
    </xf>
    <xf numFmtId="0" fontId="108" fillId="30" borderId="0" xfId="196" applyFill="1" applyBorder="1" applyAlignment="1">
      <alignment vertical="top"/>
    </xf>
    <xf numFmtId="0" fontId="108" fillId="0" borderId="0" xfId="159" applyFont="1" applyBorder="1" applyAlignment="1">
      <alignment vertical="top"/>
    </xf>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8" customWidth="1"/>
    <col min="2" max="3" width="25.7265625" style="738" bestFit="1" customWidth="1"/>
    <col min="4" max="4" width="58.7265625" style="738" bestFit="1" customWidth="1"/>
    <col min="5" max="5" width="49.26953125" style="739" customWidth="1"/>
    <col min="6" max="6" width="17.453125" style="738" bestFit="1" customWidth="1"/>
    <col min="7" max="16384" width="9.1796875" style="738"/>
  </cols>
  <sheetData>
    <row r="1" spans="1:6" ht="15.5" x14ac:dyDescent="0.25">
      <c r="A1" s="737" t="s">
        <v>429</v>
      </c>
    </row>
    <row r="3" spans="1:6" ht="15" customHeight="1" x14ac:dyDescent="0.25">
      <c r="A3" s="740" t="s">
        <v>430</v>
      </c>
      <c r="B3" s="740" t="s">
        <v>431</v>
      </c>
      <c r="C3" s="740" t="s">
        <v>432</v>
      </c>
      <c r="D3" s="740" t="s">
        <v>433</v>
      </c>
      <c r="E3" s="741" t="s">
        <v>434</v>
      </c>
      <c r="F3" s="740" t="s">
        <v>435</v>
      </c>
    </row>
    <row r="4" spans="1:6" ht="15" customHeight="1" x14ac:dyDescent="0.25">
      <c r="A4" s="738" t="s">
        <v>436</v>
      </c>
      <c r="B4" s="738" t="s">
        <v>437</v>
      </c>
      <c r="C4" s="738" t="s">
        <v>437</v>
      </c>
      <c r="D4" s="738" t="s">
        <v>438</v>
      </c>
      <c r="E4" s="739" t="s">
        <v>439</v>
      </c>
      <c r="F4" s="738" t="s">
        <v>440</v>
      </c>
    </row>
    <row r="5" spans="1:6" x14ac:dyDescent="0.25">
      <c r="A5" s="738" t="s">
        <v>436</v>
      </c>
      <c r="B5" s="738" t="s">
        <v>441</v>
      </c>
      <c r="C5" s="738" t="s">
        <v>437</v>
      </c>
      <c r="D5" s="738" t="s">
        <v>442</v>
      </c>
      <c r="E5" s="739" t="s">
        <v>439</v>
      </c>
      <c r="F5" s="738" t="s">
        <v>440</v>
      </c>
    </row>
    <row r="6" spans="1:6" x14ac:dyDescent="0.25">
      <c r="A6" s="738" t="s">
        <v>436</v>
      </c>
      <c r="B6" s="738" t="s">
        <v>443</v>
      </c>
      <c r="C6" s="738" t="s">
        <v>443</v>
      </c>
      <c r="D6" s="738" t="s">
        <v>444</v>
      </c>
      <c r="E6" s="739" t="s">
        <v>445</v>
      </c>
      <c r="F6" s="738" t="s">
        <v>446</v>
      </c>
    </row>
    <row r="7" spans="1:6" x14ac:dyDescent="0.25">
      <c r="A7" s="738" t="s">
        <v>436</v>
      </c>
      <c r="B7" s="738" t="s">
        <v>447</v>
      </c>
      <c r="C7" s="738" t="s">
        <v>447</v>
      </c>
      <c r="D7" s="738" t="s">
        <v>46</v>
      </c>
      <c r="E7" s="739" t="s">
        <v>448</v>
      </c>
      <c r="F7" s="738" t="s">
        <v>449</v>
      </c>
    </row>
    <row r="8" spans="1:6" ht="25" x14ac:dyDescent="0.25">
      <c r="A8" s="738" t="s">
        <v>450</v>
      </c>
      <c r="B8" s="738" t="s">
        <v>451</v>
      </c>
      <c r="C8" s="738" t="s">
        <v>451</v>
      </c>
      <c r="D8" s="738" t="s">
        <v>452</v>
      </c>
      <c r="E8" s="739" t="s">
        <v>453</v>
      </c>
      <c r="F8" s="738" t="s">
        <v>454</v>
      </c>
    </row>
    <row r="9" spans="1:6" ht="25" x14ac:dyDescent="0.25">
      <c r="A9" s="738" t="s">
        <v>450</v>
      </c>
      <c r="B9" s="738" t="s">
        <v>455</v>
      </c>
      <c r="C9" s="738" t="s">
        <v>456</v>
      </c>
      <c r="D9" s="739" t="s">
        <v>457</v>
      </c>
      <c r="E9" s="739" t="s">
        <v>458</v>
      </c>
      <c r="F9" s="738" t="s">
        <v>459</v>
      </c>
    </row>
    <row r="10" spans="1:6" x14ac:dyDescent="0.25">
      <c r="A10" s="738" t="s">
        <v>460</v>
      </c>
      <c r="B10" s="738" t="s">
        <v>461</v>
      </c>
      <c r="C10" s="738" t="s">
        <v>462</v>
      </c>
      <c r="D10" s="738" t="s">
        <v>463</v>
      </c>
      <c r="E10" s="739" t="s">
        <v>464</v>
      </c>
      <c r="F10" s="738" t="s">
        <v>465</v>
      </c>
    </row>
    <row r="11" spans="1:6" x14ac:dyDescent="0.25">
      <c r="A11" s="738" t="s">
        <v>460</v>
      </c>
      <c r="B11" s="738" t="s">
        <v>466</v>
      </c>
      <c r="C11" s="738" t="s">
        <v>467</v>
      </c>
      <c r="D11" s="738" t="s">
        <v>463</v>
      </c>
      <c r="E11" s="739" t="s">
        <v>468</v>
      </c>
      <c r="F11" s="738" t="s">
        <v>465</v>
      </c>
    </row>
    <row r="12" spans="1:6" x14ac:dyDescent="0.25">
      <c r="A12" s="738" t="s">
        <v>460</v>
      </c>
      <c r="B12" s="738" t="s">
        <v>469</v>
      </c>
      <c r="C12" s="738" t="s">
        <v>469</v>
      </c>
      <c r="D12" s="738" t="s">
        <v>416</v>
      </c>
      <c r="E12" s="739" t="s">
        <v>470</v>
      </c>
      <c r="F12" s="738" t="s">
        <v>454</v>
      </c>
    </row>
    <row r="13" spans="1:6" x14ac:dyDescent="0.25">
      <c r="A13" s="738" t="s">
        <v>460</v>
      </c>
      <c r="B13" s="738" t="s">
        <v>471</v>
      </c>
      <c r="C13" s="738" t="s">
        <v>472</v>
      </c>
      <c r="D13" s="738" t="s">
        <v>208</v>
      </c>
      <c r="E13" s="739" t="s">
        <v>470</v>
      </c>
      <c r="F13" s="738" t="s">
        <v>454</v>
      </c>
    </row>
    <row r="14" spans="1:6" x14ac:dyDescent="0.25">
      <c r="A14" s="738" t="s">
        <v>460</v>
      </c>
      <c r="B14" s="738" t="s">
        <v>473</v>
      </c>
      <c r="C14" s="738" t="s">
        <v>474</v>
      </c>
      <c r="D14" s="738" t="s">
        <v>475</v>
      </c>
      <c r="E14" s="739" t="s">
        <v>476</v>
      </c>
      <c r="F14" s="738" t="s">
        <v>449</v>
      </c>
    </row>
    <row r="15" spans="1:6" ht="25" x14ac:dyDescent="0.25">
      <c r="A15" s="738" t="s">
        <v>460</v>
      </c>
      <c r="B15" s="738" t="s">
        <v>477</v>
      </c>
      <c r="C15" s="738" t="s">
        <v>478</v>
      </c>
      <c r="D15" s="738" t="s">
        <v>479</v>
      </c>
      <c r="E15" s="739" t="s">
        <v>480</v>
      </c>
      <c r="F15" s="738" t="s">
        <v>454</v>
      </c>
    </row>
    <row r="16" spans="1:6" x14ac:dyDescent="0.25">
      <c r="A16" s="738" t="s">
        <v>460</v>
      </c>
      <c r="B16" s="738" t="s">
        <v>481</v>
      </c>
      <c r="C16" s="738" t="s">
        <v>482</v>
      </c>
      <c r="D16" s="738" t="s">
        <v>483</v>
      </c>
      <c r="E16" s="739" t="s">
        <v>484</v>
      </c>
      <c r="F16" s="738" t="s">
        <v>440</v>
      </c>
    </row>
    <row r="17" spans="1:6" x14ac:dyDescent="0.25">
      <c r="A17" s="738" t="s">
        <v>460</v>
      </c>
      <c r="B17" s="738" t="s">
        <v>485</v>
      </c>
      <c r="C17" s="738" t="s">
        <v>486</v>
      </c>
      <c r="D17" s="738" t="s">
        <v>487</v>
      </c>
      <c r="E17" s="739" t="s">
        <v>488</v>
      </c>
      <c r="F17" s="738" t="s">
        <v>440</v>
      </c>
    </row>
    <row r="18" spans="1:6" x14ac:dyDescent="0.25">
      <c r="A18" s="738" t="s">
        <v>460</v>
      </c>
      <c r="B18" s="738" t="s">
        <v>489</v>
      </c>
      <c r="C18" s="738" t="s">
        <v>490</v>
      </c>
      <c r="D18" s="738" t="s">
        <v>491</v>
      </c>
      <c r="E18" s="739" t="s">
        <v>492</v>
      </c>
      <c r="F18" s="738" t="s">
        <v>454</v>
      </c>
    </row>
    <row r="19" spans="1:6" x14ac:dyDescent="0.25">
      <c r="A19" s="738" t="s">
        <v>493</v>
      </c>
      <c r="B19" s="738" t="s">
        <v>494</v>
      </c>
      <c r="C19" s="738" t="s">
        <v>494</v>
      </c>
      <c r="D19" s="738" t="s">
        <v>495</v>
      </c>
      <c r="E19" s="739" t="s">
        <v>496</v>
      </c>
      <c r="F19" s="738" t="s">
        <v>440</v>
      </c>
    </row>
    <row r="20" spans="1:6" x14ac:dyDescent="0.25">
      <c r="A20" s="738" t="s">
        <v>493</v>
      </c>
      <c r="B20" s="738" t="s">
        <v>497</v>
      </c>
      <c r="C20" s="738" t="s">
        <v>497</v>
      </c>
      <c r="D20" s="738" t="s">
        <v>498</v>
      </c>
      <c r="E20" s="739" t="s">
        <v>488</v>
      </c>
      <c r="F20" s="738" t="s">
        <v>440</v>
      </c>
    </row>
    <row r="21" spans="1:6" x14ac:dyDescent="0.25">
      <c r="A21" s="738" t="s">
        <v>493</v>
      </c>
      <c r="B21" s="738" t="s">
        <v>499</v>
      </c>
      <c r="C21" s="738" t="s">
        <v>499</v>
      </c>
      <c r="D21" s="738" t="s">
        <v>500</v>
      </c>
      <c r="E21" s="739" t="s">
        <v>488</v>
      </c>
      <c r="F21" s="738" t="s">
        <v>440</v>
      </c>
    </row>
    <row r="22" spans="1:6" x14ac:dyDescent="0.25">
      <c r="A22" s="738" t="s">
        <v>501</v>
      </c>
      <c r="B22" s="738" t="s">
        <v>502</v>
      </c>
      <c r="C22" s="738" t="s">
        <v>502</v>
      </c>
      <c r="D22" s="738" t="s">
        <v>503</v>
      </c>
      <c r="E22" s="739" t="s">
        <v>504</v>
      </c>
      <c r="F22" s="738" t="s">
        <v>454</v>
      </c>
    </row>
    <row r="23" spans="1:6" x14ac:dyDescent="0.25">
      <c r="A23" s="738" t="s">
        <v>501</v>
      </c>
      <c r="B23" s="738" t="s">
        <v>505</v>
      </c>
      <c r="C23" s="738" t="s">
        <v>456</v>
      </c>
      <c r="D23" s="738" t="s">
        <v>506</v>
      </c>
      <c r="E23" s="739" t="s">
        <v>507</v>
      </c>
      <c r="F23" s="738" t="s">
        <v>459</v>
      </c>
    </row>
    <row r="24" spans="1:6" x14ac:dyDescent="0.25">
      <c r="A24" s="738" t="s">
        <v>501</v>
      </c>
      <c r="B24" s="738" t="s">
        <v>508</v>
      </c>
      <c r="C24" s="738" t="s">
        <v>509</v>
      </c>
      <c r="D24" s="738" t="s">
        <v>510</v>
      </c>
      <c r="E24" s="739" t="s">
        <v>511</v>
      </c>
      <c r="F24" s="738" t="s">
        <v>512</v>
      </c>
    </row>
    <row r="25" spans="1:6" x14ac:dyDescent="0.25">
      <c r="A25" s="738" t="s">
        <v>513</v>
      </c>
      <c r="B25" s="738" t="s">
        <v>514</v>
      </c>
      <c r="C25" s="738" t="s">
        <v>514</v>
      </c>
      <c r="D25" s="738" t="s">
        <v>210</v>
      </c>
      <c r="E25" s="739" t="s">
        <v>515</v>
      </c>
      <c r="F25" s="738" t="s">
        <v>449</v>
      </c>
    </row>
    <row r="26" spans="1:6" x14ac:dyDescent="0.25">
      <c r="A26" s="738" t="s">
        <v>516</v>
      </c>
      <c r="B26" s="738" t="s">
        <v>502</v>
      </c>
      <c r="C26" s="738" t="s">
        <v>502</v>
      </c>
      <c r="D26" s="738" t="s">
        <v>503</v>
      </c>
      <c r="E26" s="739" t="s">
        <v>504</v>
      </c>
      <c r="F26" s="738" t="s">
        <v>454</v>
      </c>
    </row>
    <row r="27" spans="1:6" x14ac:dyDescent="0.25">
      <c r="A27" s="738" t="s">
        <v>516</v>
      </c>
      <c r="B27" s="738" t="s">
        <v>505</v>
      </c>
      <c r="C27" s="738" t="s">
        <v>456</v>
      </c>
      <c r="D27" s="738" t="s">
        <v>506</v>
      </c>
      <c r="E27" s="739" t="s">
        <v>507</v>
      </c>
      <c r="F27" s="738" t="s">
        <v>459</v>
      </c>
    </row>
    <row r="28" spans="1:6" x14ac:dyDescent="0.25">
      <c r="A28" s="738" t="s">
        <v>516</v>
      </c>
      <c r="B28" s="738" t="s">
        <v>517</v>
      </c>
      <c r="C28" s="738" t="s">
        <v>517</v>
      </c>
      <c r="D28" s="738" t="s">
        <v>510</v>
      </c>
      <c r="E28" s="739" t="s">
        <v>511</v>
      </c>
      <c r="F28" s="738" t="s">
        <v>512</v>
      </c>
    </row>
    <row r="29" spans="1:6" x14ac:dyDescent="0.25">
      <c r="A29" s="738" t="s">
        <v>518</v>
      </c>
      <c r="B29" s="738" t="s">
        <v>519</v>
      </c>
      <c r="C29" s="738" t="s">
        <v>519</v>
      </c>
      <c r="D29" s="738" t="s">
        <v>520</v>
      </c>
      <c r="E29" s="739" t="s">
        <v>521</v>
      </c>
      <c r="F29" s="738" t="s">
        <v>454</v>
      </c>
    </row>
    <row r="30" spans="1:6" x14ac:dyDescent="0.25">
      <c r="A30" s="738" t="s">
        <v>518</v>
      </c>
      <c r="B30" s="738" t="s">
        <v>522</v>
      </c>
      <c r="C30" s="738" t="s">
        <v>522</v>
      </c>
      <c r="D30" s="738" t="s">
        <v>523</v>
      </c>
      <c r="E30" s="739" t="s">
        <v>524</v>
      </c>
      <c r="F30" s="738" t="s">
        <v>440</v>
      </c>
    </row>
    <row r="31" spans="1:6" x14ac:dyDescent="0.25">
      <c r="A31" s="738" t="s">
        <v>525</v>
      </c>
      <c r="B31" s="738" t="s">
        <v>526</v>
      </c>
      <c r="C31" s="738" t="s">
        <v>526</v>
      </c>
      <c r="D31" s="738" t="s">
        <v>527</v>
      </c>
      <c r="E31" s="739" t="s">
        <v>496</v>
      </c>
      <c r="F31" s="738" t="s">
        <v>440</v>
      </c>
    </row>
    <row r="32" spans="1:6" x14ac:dyDescent="0.25">
      <c r="A32" s="738" t="s">
        <v>528</v>
      </c>
      <c r="B32" s="738" t="s">
        <v>529</v>
      </c>
      <c r="C32" s="738" t="s">
        <v>529</v>
      </c>
      <c r="D32" s="739" t="s">
        <v>530</v>
      </c>
      <c r="E32" s="739" t="s">
        <v>496</v>
      </c>
      <c r="F32" s="738" t="s">
        <v>440</v>
      </c>
    </row>
    <row r="33" spans="1:6" x14ac:dyDescent="0.25">
      <c r="A33" s="738" t="s">
        <v>528</v>
      </c>
      <c r="B33" s="738" t="s">
        <v>531</v>
      </c>
      <c r="C33" s="738" t="s">
        <v>531</v>
      </c>
      <c r="D33" s="738" t="s">
        <v>49</v>
      </c>
      <c r="E33" s="739" t="s">
        <v>532</v>
      </c>
      <c r="F33" s="738" t="s">
        <v>449</v>
      </c>
    </row>
    <row r="34" spans="1:6" x14ac:dyDescent="0.25">
      <c r="A34" s="738" t="s">
        <v>528</v>
      </c>
      <c r="B34" s="738" t="s">
        <v>533</v>
      </c>
      <c r="C34" s="738" t="s">
        <v>533</v>
      </c>
      <c r="D34" s="738" t="s">
        <v>534</v>
      </c>
      <c r="E34" s="739" t="s">
        <v>532</v>
      </c>
      <c r="F34" s="738" t="s">
        <v>449</v>
      </c>
    </row>
    <row r="35" spans="1:6" x14ac:dyDescent="0.25">
      <c r="A35" s="738" t="s">
        <v>528</v>
      </c>
      <c r="B35" s="738" t="s">
        <v>535</v>
      </c>
      <c r="C35" s="738" t="s">
        <v>535</v>
      </c>
      <c r="D35" s="738" t="s">
        <v>536</v>
      </c>
      <c r="E35" s="739" t="s">
        <v>496</v>
      </c>
      <c r="F35" s="738" t="s">
        <v>440</v>
      </c>
    </row>
    <row r="36" spans="1:6" x14ac:dyDescent="0.25">
      <c r="A36" s="738" t="s">
        <v>528</v>
      </c>
      <c r="B36" s="738" t="s">
        <v>537</v>
      </c>
      <c r="C36" s="738" t="s">
        <v>537</v>
      </c>
      <c r="D36" s="738" t="s">
        <v>538</v>
      </c>
      <c r="E36" s="739" t="s">
        <v>539</v>
      </c>
      <c r="F36" s="738" t="s">
        <v>454</v>
      </c>
    </row>
    <row r="37" spans="1:6" x14ac:dyDescent="0.25">
      <c r="A37" s="738" t="s">
        <v>528</v>
      </c>
      <c r="B37" s="738" t="s">
        <v>540</v>
      </c>
      <c r="C37" s="738" t="s">
        <v>540</v>
      </c>
      <c r="D37" s="738" t="s">
        <v>538</v>
      </c>
      <c r="E37" s="739" t="s">
        <v>445</v>
      </c>
      <c r="F37" s="738" t="s">
        <v>446</v>
      </c>
    </row>
    <row r="38" spans="1:6" ht="25" x14ac:dyDescent="0.25">
      <c r="A38" s="738" t="s">
        <v>528</v>
      </c>
      <c r="B38" s="738" t="s">
        <v>541</v>
      </c>
      <c r="D38" s="739" t="s">
        <v>542</v>
      </c>
      <c r="E38" s="739" t="s">
        <v>445</v>
      </c>
      <c r="F38" s="738" t="s">
        <v>446</v>
      </c>
    </row>
    <row r="39" spans="1:6" ht="25" x14ac:dyDescent="0.25">
      <c r="A39" s="738" t="s">
        <v>543</v>
      </c>
      <c r="B39" s="738" t="s">
        <v>544</v>
      </c>
      <c r="C39" s="738" t="s">
        <v>544</v>
      </c>
      <c r="D39" s="744" t="s">
        <v>545</v>
      </c>
      <c r="E39" s="739" t="s">
        <v>439</v>
      </c>
      <c r="F39" s="738" t="s">
        <v>440</v>
      </c>
    </row>
    <row r="40" spans="1:6" ht="25" x14ac:dyDescent="0.25">
      <c r="A40" s="738" t="s">
        <v>543</v>
      </c>
      <c r="B40" s="738" t="s">
        <v>546</v>
      </c>
      <c r="C40" s="738" t="s">
        <v>546</v>
      </c>
      <c r="D40" s="744" t="s">
        <v>547</v>
      </c>
      <c r="E40" s="739" t="s">
        <v>548</v>
      </c>
      <c r="F40" s="738" t="s">
        <v>454</v>
      </c>
    </row>
    <row r="41" spans="1:6" ht="25" x14ac:dyDescent="0.25">
      <c r="A41" s="738" t="s">
        <v>543</v>
      </c>
      <c r="B41" s="738" t="s">
        <v>549</v>
      </c>
      <c r="C41" s="738" t="s">
        <v>456</v>
      </c>
      <c r="D41" s="744" t="s">
        <v>550</v>
      </c>
      <c r="E41" s="739" t="s">
        <v>551</v>
      </c>
      <c r="F41" s="738" t="s">
        <v>459</v>
      </c>
    </row>
    <row r="42" spans="1:6" x14ac:dyDescent="0.25">
      <c r="A42" s="738" t="s">
        <v>543</v>
      </c>
      <c r="B42" s="738" t="s">
        <v>552</v>
      </c>
      <c r="C42" s="738" t="s">
        <v>552</v>
      </c>
      <c r="D42" s="744" t="s">
        <v>553</v>
      </c>
      <c r="E42" s="739" t="s">
        <v>515</v>
      </c>
      <c r="F42" s="738" t="s">
        <v>449</v>
      </c>
    </row>
    <row r="43" spans="1:6" x14ac:dyDescent="0.25">
      <c r="A43" s="738" t="s">
        <v>543</v>
      </c>
      <c r="B43" s="738" t="s">
        <v>554</v>
      </c>
      <c r="C43" s="738" t="s">
        <v>554</v>
      </c>
      <c r="D43" s="744" t="s">
        <v>555</v>
      </c>
      <c r="E43" s="739" t="s">
        <v>556</v>
      </c>
      <c r="F43" s="738" t="s">
        <v>440</v>
      </c>
    </row>
    <row r="44" spans="1:6" x14ac:dyDescent="0.25">
      <c r="A44" s="738" t="s">
        <v>543</v>
      </c>
      <c r="B44" s="738" t="s">
        <v>557</v>
      </c>
      <c r="C44" s="738" t="s">
        <v>557</v>
      </c>
      <c r="D44" s="744" t="s">
        <v>558</v>
      </c>
      <c r="E44" s="739" t="s">
        <v>556</v>
      </c>
      <c r="F44" s="738" t="s">
        <v>440</v>
      </c>
    </row>
    <row r="45" spans="1:6" ht="25" x14ac:dyDescent="0.25">
      <c r="A45" s="738" t="s">
        <v>559</v>
      </c>
      <c r="B45" s="738" t="s">
        <v>560</v>
      </c>
      <c r="C45" s="738" t="s">
        <v>560</v>
      </c>
      <c r="D45" s="744" t="s">
        <v>561</v>
      </c>
      <c r="E45" s="739" t="s">
        <v>562</v>
      </c>
      <c r="F45" s="738" t="s">
        <v>440</v>
      </c>
    </row>
    <row r="46" spans="1:6" x14ac:dyDescent="0.25">
      <c r="A46" s="738" t="s">
        <v>559</v>
      </c>
      <c r="B46" s="738" t="s">
        <v>533</v>
      </c>
      <c r="C46" s="738" t="s">
        <v>533</v>
      </c>
      <c r="D46" s="744" t="s">
        <v>563</v>
      </c>
      <c r="E46" s="739" t="s">
        <v>564</v>
      </c>
      <c r="F46" s="738" t="s">
        <v>454</v>
      </c>
    </row>
    <row r="47" spans="1:6" x14ac:dyDescent="0.25">
      <c r="A47" s="738" t="s">
        <v>559</v>
      </c>
      <c r="B47" s="738" t="s">
        <v>565</v>
      </c>
      <c r="C47" s="738" t="s">
        <v>565</v>
      </c>
      <c r="D47" s="744" t="s">
        <v>566</v>
      </c>
      <c r="E47" s="739" t="s">
        <v>562</v>
      </c>
      <c r="F47" s="738" t="s">
        <v>440</v>
      </c>
    </row>
    <row r="48" spans="1:6" x14ac:dyDescent="0.25">
      <c r="A48" s="738" t="s">
        <v>559</v>
      </c>
      <c r="B48" s="738" t="s">
        <v>567</v>
      </c>
      <c r="C48" s="738" t="s">
        <v>567</v>
      </c>
      <c r="D48" s="744" t="s">
        <v>568</v>
      </c>
      <c r="E48" s="739" t="s">
        <v>562</v>
      </c>
      <c r="F48" s="738" t="s">
        <v>440</v>
      </c>
    </row>
    <row r="49" spans="1:6" ht="25" x14ac:dyDescent="0.25">
      <c r="A49" s="738" t="s">
        <v>559</v>
      </c>
      <c r="B49" s="738" t="s">
        <v>569</v>
      </c>
      <c r="C49" s="738" t="s">
        <v>569</v>
      </c>
      <c r="D49" s="744" t="s">
        <v>570</v>
      </c>
      <c r="E49" s="739" t="s">
        <v>571</v>
      </c>
      <c r="F49" s="738" t="s">
        <v>440</v>
      </c>
    </row>
    <row r="50" spans="1:6" x14ac:dyDescent="0.25">
      <c r="A50" s="738" t="s">
        <v>559</v>
      </c>
      <c r="B50" s="738" t="s">
        <v>572</v>
      </c>
      <c r="C50" s="738" t="s">
        <v>572</v>
      </c>
      <c r="D50" s="744" t="s">
        <v>573</v>
      </c>
      <c r="E50" s="739" t="s">
        <v>574</v>
      </c>
      <c r="F50" s="738" t="s">
        <v>440</v>
      </c>
    </row>
    <row r="51" spans="1:6" x14ac:dyDescent="0.25">
      <c r="A51" s="738" t="s">
        <v>559</v>
      </c>
      <c r="B51" s="738" t="s">
        <v>575</v>
      </c>
      <c r="C51" s="738" t="s">
        <v>575</v>
      </c>
      <c r="D51" s="744" t="s">
        <v>576</v>
      </c>
      <c r="E51" s="739" t="s">
        <v>577</v>
      </c>
      <c r="F51" s="738" t="s">
        <v>454</v>
      </c>
    </row>
    <row r="52" spans="1:6" ht="25" x14ac:dyDescent="0.25">
      <c r="A52" s="738" t="s">
        <v>559</v>
      </c>
      <c r="B52" s="738" t="s">
        <v>578</v>
      </c>
      <c r="C52" s="738" t="s">
        <v>578</v>
      </c>
      <c r="D52" s="744" t="s">
        <v>553</v>
      </c>
      <c r="E52" s="739" t="s">
        <v>579</v>
      </c>
      <c r="F52" s="738" t="s">
        <v>454</v>
      </c>
    </row>
    <row r="53" spans="1:6" ht="25" x14ac:dyDescent="0.25">
      <c r="A53" s="738" t="s">
        <v>559</v>
      </c>
      <c r="B53" s="738" t="s">
        <v>580</v>
      </c>
      <c r="C53" s="738" t="s">
        <v>580</v>
      </c>
      <c r="D53" s="744" t="s">
        <v>581</v>
      </c>
      <c r="E53" s="739" t="s">
        <v>582</v>
      </c>
      <c r="F53" s="738" t="s">
        <v>454</v>
      </c>
    </row>
    <row r="54" spans="1:6" x14ac:dyDescent="0.25">
      <c r="A54" s="738" t="s">
        <v>559</v>
      </c>
      <c r="B54" s="738" t="s">
        <v>583</v>
      </c>
      <c r="C54" s="738" t="s">
        <v>456</v>
      </c>
      <c r="D54" s="744" t="s">
        <v>584</v>
      </c>
      <c r="E54" s="739" t="s">
        <v>551</v>
      </c>
      <c r="F54" s="738" t="s">
        <v>459</v>
      </c>
    </row>
    <row r="55" spans="1:6" x14ac:dyDescent="0.25">
      <c r="A55" s="738" t="s">
        <v>559</v>
      </c>
      <c r="B55" s="738" t="s">
        <v>585</v>
      </c>
      <c r="C55" s="738" t="s">
        <v>586</v>
      </c>
      <c r="D55" s="744" t="s">
        <v>587</v>
      </c>
      <c r="E55" s="739" t="s">
        <v>524</v>
      </c>
      <c r="F55" s="738" t="s">
        <v>440</v>
      </c>
    </row>
    <row r="56" spans="1:6" x14ac:dyDescent="0.25">
      <c r="A56" s="738" t="s">
        <v>559</v>
      </c>
      <c r="B56" s="738" t="s">
        <v>588</v>
      </c>
      <c r="C56" s="738" t="s">
        <v>589</v>
      </c>
      <c r="D56" s="744" t="s">
        <v>590</v>
      </c>
      <c r="E56" s="739" t="s">
        <v>488</v>
      </c>
      <c r="F56" s="738" t="s">
        <v>440</v>
      </c>
    </row>
    <row r="57" spans="1:6" ht="25" x14ac:dyDescent="0.25">
      <c r="A57" s="738" t="s">
        <v>559</v>
      </c>
      <c r="B57" s="738" t="s">
        <v>591</v>
      </c>
      <c r="C57" s="738" t="s">
        <v>592</v>
      </c>
      <c r="D57" s="744" t="s">
        <v>593</v>
      </c>
      <c r="E57" s="739" t="s">
        <v>594</v>
      </c>
      <c r="F57" s="738" t="s">
        <v>454</v>
      </c>
    </row>
    <row r="58" spans="1:6" x14ac:dyDescent="0.25">
      <c r="A58" s="738" t="s">
        <v>559</v>
      </c>
      <c r="B58" s="738" t="s">
        <v>595</v>
      </c>
      <c r="C58" s="738" t="s">
        <v>596</v>
      </c>
      <c r="D58" s="744" t="s">
        <v>597</v>
      </c>
      <c r="E58" s="739" t="s">
        <v>496</v>
      </c>
      <c r="F58" s="738" t="s">
        <v>440</v>
      </c>
    </row>
    <row r="59" spans="1:6" ht="25" x14ac:dyDescent="0.25">
      <c r="A59" s="738" t="s">
        <v>559</v>
      </c>
      <c r="B59" s="738" t="s">
        <v>598</v>
      </c>
      <c r="C59" s="738" t="s">
        <v>599</v>
      </c>
      <c r="D59" s="744" t="s">
        <v>547</v>
      </c>
      <c r="E59" s="739" t="s">
        <v>548</v>
      </c>
      <c r="F59" s="738" t="s">
        <v>454</v>
      </c>
    </row>
    <row r="60" spans="1:6" x14ac:dyDescent="0.25">
      <c r="A60" s="738" t="s">
        <v>600</v>
      </c>
      <c r="B60" s="738" t="s">
        <v>601</v>
      </c>
      <c r="C60" s="738" t="s">
        <v>601</v>
      </c>
      <c r="D60" s="744" t="s">
        <v>602</v>
      </c>
      <c r="E60" s="739" t="s">
        <v>603</v>
      </c>
      <c r="F60" s="738" t="s">
        <v>454</v>
      </c>
    </row>
    <row r="61" spans="1:6" x14ac:dyDescent="0.25">
      <c r="A61" s="738" t="s">
        <v>600</v>
      </c>
      <c r="B61" s="738" t="s">
        <v>604</v>
      </c>
      <c r="C61" s="738" t="s">
        <v>604</v>
      </c>
      <c r="D61" s="744" t="s">
        <v>605</v>
      </c>
      <c r="E61" s="739" t="s">
        <v>606</v>
      </c>
      <c r="F61" s="738" t="s">
        <v>446</v>
      </c>
    </row>
    <row r="62" spans="1:6" ht="25" x14ac:dyDescent="0.25">
      <c r="A62" s="738" t="s">
        <v>607</v>
      </c>
      <c r="B62" s="738" t="s">
        <v>608</v>
      </c>
      <c r="C62" s="738" t="s">
        <v>608</v>
      </c>
      <c r="D62" s="744" t="s">
        <v>609</v>
      </c>
      <c r="E62" s="739" t="s">
        <v>610</v>
      </c>
      <c r="F62" s="738" t="s">
        <v>449</v>
      </c>
    </row>
    <row r="63" spans="1:6" x14ac:dyDescent="0.25">
      <c r="A63" s="738" t="s">
        <v>607</v>
      </c>
      <c r="B63" s="738" t="s">
        <v>519</v>
      </c>
      <c r="C63" s="738" t="s">
        <v>519</v>
      </c>
      <c r="D63" s="744" t="s">
        <v>611</v>
      </c>
      <c r="E63" s="739" t="s">
        <v>612</v>
      </c>
      <c r="F63" s="738" t="s">
        <v>454</v>
      </c>
    </row>
    <row r="64" spans="1:6" x14ac:dyDescent="0.25">
      <c r="A64" s="738" t="s">
        <v>607</v>
      </c>
      <c r="B64" s="738" t="s">
        <v>537</v>
      </c>
      <c r="C64" s="738" t="s">
        <v>537</v>
      </c>
      <c r="D64" s="744" t="s">
        <v>613</v>
      </c>
      <c r="E64" s="739" t="s">
        <v>612</v>
      </c>
      <c r="F64" s="738" t="s">
        <v>454</v>
      </c>
    </row>
    <row r="65" spans="1:6" ht="25" x14ac:dyDescent="0.25">
      <c r="A65" s="738" t="s">
        <v>607</v>
      </c>
      <c r="B65" s="738" t="s">
        <v>614</v>
      </c>
      <c r="C65" s="738" t="s">
        <v>456</v>
      </c>
      <c r="D65" s="744" t="s">
        <v>615</v>
      </c>
      <c r="E65" s="739" t="s">
        <v>616</v>
      </c>
      <c r="F65" s="738" t="s">
        <v>459</v>
      </c>
    </row>
    <row r="66" spans="1:6" x14ac:dyDescent="0.25">
      <c r="B66" s="738" t="s">
        <v>617</v>
      </c>
      <c r="D66" s="744" t="s">
        <v>618</v>
      </c>
      <c r="E66" s="743" t="s">
        <v>619</v>
      </c>
      <c r="F66" s="738" t="s">
        <v>454</v>
      </c>
    </row>
    <row r="67" spans="1:6" ht="25" x14ac:dyDescent="0.25">
      <c r="A67" s="738" t="s">
        <v>607</v>
      </c>
      <c r="B67" s="738" t="s">
        <v>620</v>
      </c>
      <c r="C67" s="738" t="s">
        <v>621</v>
      </c>
      <c r="D67" s="744" t="s">
        <v>622</v>
      </c>
      <c r="E67" s="739" t="s">
        <v>623</v>
      </c>
      <c r="F67" s="738" t="s">
        <v>440</v>
      </c>
    </row>
    <row r="68" spans="1:6" x14ac:dyDescent="0.25">
      <c r="A68" s="738" t="s">
        <v>607</v>
      </c>
      <c r="B68" s="738" t="s">
        <v>624</v>
      </c>
      <c r="C68" s="738" t="s">
        <v>625</v>
      </c>
      <c r="D68" s="744" t="s">
        <v>626</v>
      </c>
      <c r="E68" s="739" t="s">
        <v>612</v>
      </c>
      <c r="F68" s="738" t="s">
        <v>454</v>
      </c>
    </row>
    <row r="69" spans="1:6" x14ac:dyDescent="0.25">
      <c r="A69" s="738" t="s">
        <v>607</v>
      </c>
      <c r="B69" s="738" t="s">
        <v>627</v>
      </c>
      <c r="C69" s="738" t="s">
        <v>628</v>
      </c>
      <c r="D69" s="744" t="s">
        <v>584</v>
      </c>
      <c r="E69" s="739" t="s">
        <v>612</v>
      </c>
      <c r="F69" s="738" t="s">
        <v>454</v>
      </c>
    </row>
    <row r="70" spans="1:6" x14ac:dyDescent="0.25">
      <c r="A70" s="738" t="s">
        <v>629</v>
      </c>
      <c r="B70" s="738" t="s">
        <v>469</v>
      </c>
      <c r="C70" s="738" t="s">
        <v>469</v>
      </c>
      <c r="D70" s="744" t="s">
        <v>630</v>
      </c>
      <c r="E70" s="739" t="s">
        <v>612</v>
      </c>
      <c r="F70" s="738" t="s">
        <v>454</v>
      </c>
    </row>
    <row r="71" spans="1:6" x14ac:dyDescent="0.25">
      <c r="A71" s="738" t="s">
        <v>629</v>
      </c>
      <c r="B71" s="738" t="s">
        <v>631</v>
      </c>
      <c r="C71" s="738" t="s">
        <v>631</v>
      </c>
      <c r="D71" s="744" t="s">
        <v>632</v>
      </c>
      <c r="E71" s="739" t="s">
        <v>633</v>
      </c>
      <c r="F71" s="738" t="s">
        <v>440</v>
      </c>
    </row>
    <row r="72" spans="1:6" ht="25" x14ac:dyDescent="0.25">
      <c r="A72" s="738" t="s">
        <v>629</v>
      </c>
      <c r="B72" s="738" t="s">
        <v>634</v>
      </c>
      <c r="C72" s="738" t="s">
        <v>634</v>
      </c>
      <c r="D72" s="744" t="s">
        <v>635</v>
      </c>
      <c r="E72" s="739" t="s">
        <v>636</v>
      </c>
      <c r="F72" s="738" t="s">
        <v>454</v>
      </c>
    </row>
    <row r="73" spans="1:6" x14ac:dyDescent="0.25">
      <c r="A73" s="738" t="s">
        <v>629</v>
      </c>
      <c r="B73" s="738" t="s">
        <v>628</v>
      </c>
      <c r="C73" s="738" t="s">
        <v>628</v>
      </c>
      <c r="D73" s="744" t="s">
        <v>637</v>
      </c>
      <c r="E73" s="739" t="s">
        <v>612</v>
      </c>
      <c r="F73" s="738" t="s">
        <v>454</v>
      </c>
    </row>
    <row r="74" spans="1:6" x14ac:dyDescent="0.25">
      <c r="A74" s="738" t="s">
        <v>629</v>
      </c>
      <c r="B74" s="738" t="s">
        <v>638</v>
      </c>
      <c r="C74" s="738" t="s">
        <v>638</v>
      </c>
      <c r="D74" s="744" t="s">
        <v>639</v>
      </c>
      <c r="E74" s="739" t="s">
        <v>612</v>
      </c>
      <c r="F74" s="738" t="s">
        <v>454</v>
      </c>
    </row>
    <row r="75" spans="1:6" x14ac:dyDescent="0.25">
      <c r="A75" s="738" t="s">
        <v>629</v>
      </c>
      <c r="B75" s="738" t="s">
        <v>640</v>
      </c>
      <c r="C75" s="738" t="s">
        <v>640</v>
      </c>
      <c r="D75" s="744" t="s">
        <v>641</v>
      </c>
      <c r="E75" s="739" t="s">
        <v>612</v>
      </c>
      <c r="F75" s="738" t="s">
        <v>454</v>
      </c>
    </row>
    <row r="76" spans="1:6" ht="37.5" x14ac:dyDescent="0.25">
      <c r="A76" s="738" t="s">
        <v>629</v>
      </c>
      <c r="B76" s="738" t="s">
        <v>642</v>
      </c>
      <c r="C76" s="738" t="s">
        <v>642</v>
      </c>
      <c r="D76" s="744" t="s">
        <v>643</v>
      </c>
      <c r="E76" s="739" t="s">
        <v>644</v>
      </c>
      <c r="F76" s="738" t="s">
        <v>454</v>
      </c>
    </row>
    <row r="77" spans="1:6" ht="25" x14ac:dyDescent="0.25">
      <c r="A77" s="738" t="s">
        <v>936</v>
      </c>
      <c r="B77" s="738" t="s">
        <v>937</v>
      </c>
      <c r="C77" s="738" t="s">
        <v>937</v>
      </c>
      <c r="D77" s="744" t="s">
        <v>938</v>
      </c>
      <c r="E77" s="739" t="s">
        <v>939</v>
      </c>
      <c r="F77" s="738" t="s">
        <v>440</v>
      </c>
    </row>
    <row r="78" spans="1:6" ht="25" x14ac:dyDescent="0.25">
      <c r="A78" s="738" t="s">
        <v>936</v>
      </c>
      <c r="B78" s="738" t="s">
        <v>940</v>
      </c>
      <c r="C78" s="738" t="s">
        <v>456</v>
      </c>
      <c r="D78" s="744" t="s">
        <v>941</v>
      </c>
      <c r="E78" s="739" t="s">
        <v>942</v>
      </c>
      <c r="F78" s="738" t="s">
        <v>459</v>
      </c>
    </row>
    <row r="79" spans="1:6" ht="37.5" x14ac:dyDescent="0.25">
      <c r="A79" s="738" t="s">
        <v>936</v>
      </c>
      <c r="B79" s="738" t="s">
        <v>943</v>
      </c>
      <c r="C79" s="738" t="s">
        <v>456</v>
      </c>
      <c r="D79" s="744" t="s">
        <v>944</v>
      </c>
      <c r="E79" s="739" t="s">
        <v>945</v>
      </c>
      <c r="F79" s="738" t="s">
        <v>459</v>
      </c>
    </row>
    <row r="80" spans="1:6" x14ac:dyDescent="0.25">
      <c r="A80" s="738" t="s">
        <v>936</v>
      </c>
      <c r="B80" s="738" t="s">
        <v>946</v>
      </c>
      <c r="C80" s="738" t="s">
        <v>947</v>
      </c>
      <c r="D80" s="744" t="s">
        <v>948</v>
      </c>
      <c r="E80" s="739" t="s">
        <v>949</v>
      </c>
      <c r="F80" s="738" t="s">
        <v>440</v>
      </c>
    </row>
    <row r="81" spans="1:6" x14ac:dyDescent="0.25">
      <c r="A81" s="738" t="s">
        <v>936</v>
      </c>
      <c r="B81" s="738" t="s">
        <v>950</v>
      </c>
      <c r="C81" s="738" t="s">
        <v>951</v>
      </c>
      <c r="D81" s="744" t="s">
        <v>952</v>
      </c>
      <c r="E81" s="739" t="s">
        <v>949</v>
      </c>
      <c r="F81" s="738" t="s">
        <v>440</v>
      </c>
    </row>
    <row r="82" spans="1:6" x14ac:dyDescent="0.25">
      <c r="A82" s="738" t="s">
        <v>936</v>
      </c>
      <c r="B82" s="738" t="s">
        <v>953</v>
      </c>
      <c r="C82" s="738" t="s">
        <v>954</v>
      </c>
      <c r="D82" s="744" t="s">
        <v>955</v>
      </c>
      <c r="E82" s="739" t="s">
        <v>956</v>
      </c>
      <c r="F82" s="738" t="s">
        <v>440</v>
      </c>
    </row>
    <row r="83" spans="1:6" x14ac:dyDescent="0.25">
      <c r="A83" s="738" t="s">
        <v>936</v>
      </c>
      <c r="B83" s="738" t="s">
        <v>957</v>
      </c>
      <c r="C83" s="738" t="s">
        <v>958</v>
      </c>
      <c r="D83" s="744" t="s">
        <v>959</v>
      </c>
      <c r="E83" s="739" t="s">
        <v>956</v>
      </c>
      <c r="F83" s="738" t="s">
        <v>440</v>
      </c>
    </row>
    <row r="84" spans="1:6" x14ac:dyDescent="0.25">
      <c r="A84" s="738" t="s">
        <v>936</v>
      </c>
      <c r="B84" s="738" t="s">
        <v>546</v>
      </c>
      <c r="C84" s="738" t="s">
        <v>960</v>
      </c>
      <c r="D84" s="744" t="s">
        <v>961</v>
      </c>
      <c r="E84" s="739" t="s">
        <v>962</v>
      </c>
      <c r="F84" s="738" t="s">
        <v>440</v>
      </c>
    </row>
    <row r="85" spans="1:6" x14ac:dyDescent="0.25">
      <c r="A85" s="738" t="s">
        <v>963</v>
      </c>
      <c r="B85" s="738" t="s">
        <v>537</v>
      </c>
      <c r="C85" s="738" t="s">
        <v>537</v>
      </c>
      <c r="D85" s="744" t="s">
        <v>964</v>
      </c>
      <c r="E85" s="739" t="s">
        <v>476</v>
      </c>
      <c r="F85" s="738" t="s">
        <v>449</v>
      </c>
    </row>
    <row r="86" spans="1:6" x14ac:dyDescent="0.25">
      <c r="A86" s="738" t="s">
        <v>963</v>
      </c>
      <c r="B86" s="738" t="s">
        <v>965</v>
      </c>
      <c r="C86" s="738" t="s">
        <v>965</v>
      </c>
      <c r="D86" s="744" t="s">
        <v>966</v>
      </c>
      <c r="E86" s="739" t="s">
        <v>562</v>
      </c>
      <c r="F86" s="738" t="s">
        <v>440</v>
      </c>
    </row>
    <row r="87" spans="1:6" x14ac:dyDescent="0.25">
      <c r="A87" s="738" t="s">
        <v>963</v>
      </c>
      <c r="B87" s="738" t="s">
        <v>967</v>
      </c>
      <c r="C87" s="738" t="s">
        <v>967</v>
      </c>
      <c r="D87" s="744" t="s">
        <v>968</v>
      </c>
      <c r="E87" s="739" t="s">
        <v>484</v>
      </c>
      <c r="F87" s="738" t="s">
        <v>440</v>
      </c>
    </row>
    <row r="88" spans="1:6" x14ac:dyDescent="0.25">
      <c r="A88" s="738" t="s">
        <v>963</v>
      </c>
      <c r="B88" s="738" t="s">
        <v>969</v>
      </c>
      <c r="C88" s="738" t="s">
        <v>969</v>
      </c>
      <c r="D88" s="744" t="s">
        <v>970</v>
      </c>
      <c r="E88" s="739" t="s">
        <v>484</v>
      </c>
      <c r="F88" s="738" t="s">
        <v>440</v>
      </c>
    </row>
    <row r="89" spans="1:6" ht="25" x14ac:dyDescent="0.25">
      <c r="A89" s="738" t="s">
        <v>963</v>
      </c>
      <c r="B89" s="738" t="s">
        <v>971</v>
      </c>
      <c r="C89" s="738" t="s">
        <v>971</v>
      </c>
      <c r="D89" s="744" t="s">
        <v>972</v>
      </c>
      <c r="E89" s="739" t="s">
        <v>973</v>
      </c>
      <c r="F89" s="738" t="s">
        <v>454</v>
      </c>
    </row>
    <row r="90" spans="1:6" x14ac:dyDescent="0.25">
      <c r="A90" s="738" t="s">
        <v>963</v>
      </c>
      <c r="B90" s="738" t="s">
        <v>974</v>
      </c>
      <c r="C90" s="738" t="s">
        <v>456</v>
      </c>
      <c r="D90" s="744" t="s">
        <v>975</v>
      </c>
      <c r="E90" s="739" t="s">
        <v>976</v>
      </c>
      <c r="F90" s="738" t="s">
        <v>459</v>
      </c>
    </row>
    <row r="91" spans="1:6" ht="25" x14ac:dyDescent="0.25">
      <c r="A91" s="738" t="s">
        <v>963</v>
      </c>
      <c r="B91" s="738" t="s">
        <v>627</v>
      </c>
      <c r="C91" s="738" t="s">
        <v>638</v>
      </c>
      <c r="D91" s="744" t="s">
        <v>977</v>
      </c>
      <c r="E91" s="739" t="s">
        <v>978</v>
      </c>
      <c r="F91" s="738" t="s">
        <v>454</v>
      </c>
    </row>
    <row r="92" spans="1:6" x14ac:dyDescent="0.25">
      <c r="A92" s="738" t="s">
        <v>979</v>
      </c>
      <c r="B92" s="738" t="s">
        <v>980</v>
      </c>
      <c r="C92" s="738" t="s">
        <v>980</v>
      </c>
      <c r="D92" s="744" t="s">
        <v>981</v>
      </c>
      <c r="E92" s="739" t="s">
        <v>982</v>
      </c>
      <c r="F92" s="738" t="s">
        <v>454</v>
      </c>
    </row>
    <row r="93" spans="1:6" x14ac:dyDescent="0.25">
      <c r="A93" s="738" t="s">
        <v>979</v>
      </c>
      <c r="B93" s="738" t="s">
        <v>537</v>
      </c>
      <c r="C93" s="738" t="s">
        <v>537</v>
      </c>
      <c r="D93" s="744" t="s">
        <v>983</v>
      </c>
      <c r="E93" s="739" t="s">
        <v>476</v>
      </c>
      <c r="F93" s="738" t="s">
        <v>449</v>
      </c>
    </row>
    <row r="94" spans="1:6" ht="25" x14ac:dyDescent="0.25">
      <c r="A94" s="738" t="s">
        <v>979</v>
      </c>
      <c r="B94" s="738" t="s">
        <v>634</v>
      </c>
      <c r="C94" s="738" t="s">
        <v>634</v>
      </c>
      <c r="D94" s="744" t="s">
        <v>984</v>
      </c>
      <c r="E94" s="739" t="s">
        <v>985</v>
      </c>
      <c r="F94" s="738" t="s">
        <v>454</v>
      </c>
    </row>
    <row r="95" spans="1:6" x14ac:dyDescent="0.25">
      <c r="A95" s="738" t="s">
        <v>979</v>
      </c>
      <c r="B95" s="738" t="s">
        <v>974</v>
      </c>
      <c r="C95" s="738" t="s">
        <v>456</v>
      </c>
      <c r="D95" s="744" t="s">
        <v>986</v>
      </c>
      <c r="E95" s="739" t="s">
        <v>976</v>
      </c>
      <c r="F95" s="738" t="s">
        <v>459</v>
      </c>
    </row>
    <row r="96" spans="1:6" ht="25" x14ac:dyDescent="0.25">
      <c r="A96" s="738" t="s">
        <v>979</v>
      </c>
      <c r="B96" s="738" t="s">
        <v>627</v>
      </c>
      <c r="C96" s="738" t="s">
        <v>638</v>
      </c>
      <c r="D96" s="744" t="s">
        <v>987</v>
      </c>
      <c r="E96" s="739" t="s">
        <v>978</v>
      </c>
      <c r="F96" s="738" t="s">
        <v>454</v>
      </c>
    </row>
    <row r="97" spans="1:6" x14ac:dyDescent="0.25">
      <c r="A97" s="738" t="s">
        <v>988</v>
      </c>
      <c r="B97" s="738" t="s">
        <v>989</v>
      </c>
      <c r="C97" s="738" t="s">
        <v>989</v>
      </c>
      <c r="D97" s="744" t="s">
        <v>981</v>
      </c>
      <c r="E97" s="739" t="s">
        <v>990</v>
      </c>
      <c r="F97" s="738" t="s">
        <v>454</v>
      </c>
    </row>
    <row r="98" spans="1:6" x14ac:dyDescent="0.25">
      <c r="A98" s="738" t="s">
        <v>988</v>
      </c>
      <c r="B98" s="738" t="s">
        <v>991</v>
      </c>
      <c r="C98" s="738" t="s">
        <v>991</v>
      </c>
      <c r="D98" s="744" t="s">
        <v>992</v>
      </c>
      <c r="E98" s="739" t="s">
        <v>524</v>
      </c>
      <c r="F98" s="738" t="s">
        <v>440</v>
      </c>
    </row>
    <row r="99" spans="1:6" x14ac:dyDescent="0.25">
      <c r="A99" s="738" t="s">
        <v>988</v>
      </c>
      <c r="B99" s="738" t="s">
        <v>537</v>
      </c>
      <c r="C99" s="738" t="s">
        <v>537</v>
      </c>
      <c r="D99" s="744" t="s">
        <v>993</v>
      </c>
      <c r="E99" s="739" t="s">
        <v>476</v>
      </c>
      <c r="F99" s="738" t="s">
        <v>449</v>
      </c>
    </row>
    <row r="100" spans="1:6" x14ac:dyDescent="0.25">
      <c r="A100" s="738" t="s">
        <v>988</v>
      </c>
      <c r="B100" s="738" t="s">
        <v>994</v>
      </c>
      <c r="C100" s="738" t="s">
        <v>994</v>
      </c>
      <c r="D100" s="744" t="s">
        <v>995</v>
      </c>
      <c r="E100" s="739" t="s">
        <v>996</v>
      </c>
      <c r="F100" s="738" t="s">
        <v>449</v>
      </c>
    </row>
    <row r="101" spans="1:6" ht="25" x14ac:dyDescent="0.25">
      <c r="A101" s="738" t="s">
        <v>988</v>
      </c>
      <c r="B101" s="738" t="s">
        <v>634</v>
      </c>
      <c r="C101" s="738" t="s">
        <v>634</v>
      </c>
      <c r="D101" s="744" t="s">
        <v>984</v>
      </c>
      <c r="E101" s="739" t="s">
        <v>985</v>
      </c>
      <c r="F101" s="738" t="s">
        <v>454</v>
      </c>
    </row>
    <row r="102" spans="1:6" x14ac:dyDescent="0.25">
      <c r="A102" s="738" t="s">
        <v>988</v>
      </c>
      <c r="B102" s="738" t="s">
        <v>974</v>
      </c>
      <c r="C102" s="738" t="s">
        <v>456</v>
      </c>
      <c r="D102" s="744" t="s">
        <v>986</v>
      </c>
      <c r="E102" s="739" t="s">
        <v>976</v>
      </c>
      <c r="F102" s="738" t="s">
        <v>459</v>
      </c>
    </row>
    <row r="103" spans="1:6" ht="25" x14ac:dyDescent="0.25">
      <c r="A103" s="738" t="s">
        <v>988</v>
      </c>
      <c r="B103" s="738" t="s">
        <v>627</v>
      </c>
      <c r="C103" s="738" t="s">
        <v>638</v>
      </c>
      <c r="D103" s="744" t="s">
        <v>987</v>
      </c>
      <c r="E103" s="739" t="s">
        <v>978</v>
      </c>
      <c r="F103" s="738" t="s">
        <v>454</v>
      </c>
    </row>
    <row r="104" spans="1:6" x14ac:dyDescent="0.25">
      <c r="A104" s="738" t="s">
        <v>997</v>
      </c>
      <c r="B104" s="738" t="s">
        <v>998</v>
      </c>
      <c r="C104" s="738" t="s">
        <v>998</v>
      </c>
      <c r="D104" s="744" t="s">
        <v>999</v>
      </c>
      <c r="E104" s="739" t="s">
        <v>476</v>
      </c>
      <c r="F104" s="738" t="s">
        <v>449</v>
      </c>
    </row>
    <row r="105" spans="1:6" x14ac:dyDescent="0.25">
      <c r="A105" s="738" t="s">
        <v>997</v>
      </c>
      <c r="B105" s="738" t="s">
        <v>1000</v>
      </c>
      <c r="C105" s="738" t="s">
        <v>1000</v>
      </c>
      <c r="D105" s="744" t="s">
        <v>1001</v>
      </c>
      <c r="E105" s="739" t="s">
        <v>484</v>
      </c>
      <c r="F105" s="738" t="s">
        <v>440</v>
      </c>
    </row>
    <row r="106" spans="1:6" x14ac:dyDescent="0.25">
      <c r="A106" s="738" t="s">
        <v>1002</v>
      </c>
      <c r="B106" s="738" t="s">
        <v>1003</v>
      </c>
      <c r="C106" s="738" t="s">
        <v>1003</v>
      </c>
      <c r="D106" s="744" t="s">
        <v>1004</v>
      </c>
      <c r="E106" s="739" t="s">
        <v>956</v>
      </c>
      <c r="F106" s="738" t="s">
        <v>446</v>
      </c>
    </row>
    <row r="107" spans="1:6" ht="25" x14ac:dyDescent="0.25">
      <c r="A107" s="738" t="s">
        <v>1002</v>
      </c>
      <c r="B107" s="738" t="s">
        <v>1005</v>
      </c>
      <c r="C107" s="738" t="s">
        <v>1005</v>
      </c>
      <c r="D107" s="744" t="s">
        <v>1004</v>
      </c>
      <c r="E107" s="739" t="s">
        <v>1006</v>
      </c>
      <c r="F107" s="738" t="s">
        <v>459</v>
      </c>
    </row>
    <row r="108" spans="1:6" x14ac:dyDescent="0.25">
      <c r="A108" s="738" t="s">
        <v>1002</v>
      </c>
      <c r="B108" s="738" t="s">
        <v>1007</v>
      </c>
      <c r="C108" s="738" t="s">
        <v>1007</v>
      </c>
      <c r="D108" s="744" t="s">
        <v>1008</v>
      </c>
      <c r="E108" s="739" t="s">
        <v>1009</v>
      </c>
      <c r="F108" s="738" t="s">
        <v>440</v>
      </c>
    </row>
    <row r="109" spans="1:6" x14ac:dyDescent="0.25">
      <c r="A109" s="738" t="s">
        <v>1002</v>
      </c>
      <c r="B109" s="738" t="s">
        <v>1010</v>
      </c>
      <c r="C109" s="738" t="s">
        <v>1010</v>
      </c>
      <c r="D109" s="744" t="s">
        <v>1011</v>
      </c>
      <c r="E109" s="739" t="s">
        <v>1012</v>
      </c>
      <c r="F109" s="738" t="s">
        <v>446</v>
      </c>
    </row>
    <row r="110" spans="1:6" x14ac:dyDescent="0.25">
      <c r="A110" s="738" t="s">
        <v>1013</v>
      </c>
      <c r="B110" s="738" t="s">
        <v>1014</v>
      </c>
      <c r="C110" s="738" t="s">
        <v>1014</v>
      </c>
      <c r="D110" s="744" t="s">
        <v>1015</v>
      </c>
      <c r="E110" s="739" t="s">
        <v>1016</v>
      </c>
      <c r="F110" s="738" t="s">
        <v>446</v>
      </c>
    </row>
    <row r="111" spans="1:6" x14ac:dyDescent="0.25">
      <c r="A111" s="738" t="s">
        <v>1017</v>
      </c>
      <c r="B111" s="738" t="s">
        <v>1018</v>
      </c>
      <c r="C111" s="738" t="s">
        <v>1018</v>
      </c>
      <c r="D111" s="744" t="s">
        <v>1019</v>
      </c>
      <c r="E111" s="739" t="s">
        <v>1020</v>
      </c>
      <c r="F111" s="738" t="s">
        <v>449</v>
      </c>
    </row>
    <row r="112" spans="1:6" x14ac:dyDescent="0.25">
      <c r="A112" s="738" t="s">
        <v>1021</v>
      </c>
      <c r="B112" s="738" t="s">
        <v>1022</v>
      </c>
      <c r="C112" s="738" t="s">
        <v>1022</v>
      </c>
      <c r="D112" s="744" t="s">
        <v>1023</v>
      </c>
      <c r="E112" s="739" t="s">
        <v>524</v>
      </c>
      <c r="F112" s="738" t="s">
        <v>440</v>
      </c>
    </row>
    <row r="113" spans="1:6" x14ac:dyDescent="0.25">
      <c r="A113" s="738" t="s">
        <v>1345</v>
      </c>
      <c r="B113" s="738" t="s">
        <v>1346</v>
      </c>
      <c r="C113" s="738" t="s">
        <v>1346</v>
      </c>
      <c r="D113" s="744" t="s">
        <v>1347</v>
      </c>
      <c r="E113" s="739" t="s">
        <v>445</v>
      </c>
      <c r="F113" s="738" t="s">
        <v>446</v>
      </c>
    </row>
    <row r="114" spans="1:6" ht="62.5" x14ac:dyDescent="0.25">
      <c r="A114" s="738" t="s">
        <v>1348</v>
      </c>
      <c r="B114" s="738" t="s">
        <v>1349</v>
      </c>
      <c r="C114" s="738" t="s">
        <v>1349</v>
      </c>
      <c r="D114" s="744" t="s">
        <v>1350</v>
      </c>
      <c r="E114" s="739" t="s">
        <v>1351</v>
      </c>
      <c r="F114" s="738" t="s">
        <v>454</v>
      </c>
    </row>
    <row r="115" spans="1:6" x14ac:dyDescent="0.25">
      <c r="A115" s="738" t="s">
        <v>1352</v>
      </c>
      <c r="B115" s="738" t="s">
        <v>1353</v>
      </c>
      <c r="C115" s="738" t="s">
        <v>1353</v>
      </c>
      <c r="D115" s="744" t="s">
        <v>1354</v>
      </c>
      <c r="E115" s="739" t="s">
        <v>488</v>
      </c>
      <c r="F115" s="738" t="s">
        <v>440</v>
      </c>
    </row>
    <row r="116" spans="1:6" x14ac:dyDescent="0.25">
      <c r="A116" s="738" t="s">
        <v>1352</v>
      </c>
      <c r="B116" s="738" t="s">
        <v>624</v>
      </c>
      <c r="C116" s="738" t="s">
        <v>624</v>
      </c>
      <c r="D116" s="744" t="s">
        <v>1355</v>
      </c>
      <c r="E116" s="739" t="s">
        <v>470</v>
      </c>
      <c r="F116" s="738" t="s">
        <v>454</v>
      </c>
    </row>
    <row r="117" spans="1:6" ht="325" x14ac:dyDescent="0.25">
      <c r="A117" s="738" t="s">
        <v>1356</v>
      </c>
      <c r="B117" s="738" t="s">
        <v>1357</v>
      </c>
      <c r="C117" s="738" t="s">
        <v>1358</v>
      </c>
      <c r="D117" s="744" t="s">
        <v>1359</v>
      </c>
      <c r="E117" s="739" t="s">
        <v>496</v>
      </c>
      <c r="F117" s="738" t="s">
        <v>440</v>
      </c>
    </row>
    <row r="118" spans="1:6" ht="62.5" x14ac:dyDescent="0.25">
      <c r="A118" s="738" t="s">
        <v>1356</v>
      </c>
      <c r="B118" s="738" t="s">
        <v>1360</v>
      </c>
      <c r="C118" s="738" t="s">
        <v>1361</v>
      </c>
      <c r="D118" s="744" t="s">
        <v>1362</v>
      </c>
      <c r="E118" s="739" t="s">
        <v>1363</v>
      </c>
      <c r="F118" s="738" t="s">
        <v>454</v>
      </c>
    </row>
    <row r="119" spans="1:6" x14ac:dyDescent="0.25">
      <c r="A119" s="738" t="s">
        <v>1356</v>
      </c>
      <c r="B119" s="738" t="s">
        <v>1364</v>
      </c>
      <c r="C119" s="738" t="s">
        <v>1365</v>
      </c>
      <c r="D119" s="744" t="s">
        <v>1366</v>
      </c>
      <c r="E119" s="739" t="s">
        <v>496</v>
      </c>
      <c r="F119" s="738" t="s">
        <v>440</v>
      </c>
    </row>
    <row r="120" spans="1:6" x14ac:dyDescent="0.25">
      <c r="A120" s="738" t="s">
        <v>1356</v>
      </c>
      <c r="B120" s="738" t="s">
        <v>1367</v>
      </c>
      <c r="C120" s="738" t="s">
        <v>456</v>
      </c>
      <c r="D120" s="744" t="s">
        <v>1368</v>
      </c>
      <c r="E120" s="739" t="s">
        <v>1369</v>
      </c>
      <c r="F120" s="738" t="s">
        <v>459</v>
      </c>
    </row>
    <row r="121" spans="1:6" ht="25" x14ac:dyDescent="0.25">
      <c r="A121" s="738" t="s">
        <v>1356</v>
      </c>
      <c r="B121" s="738" t="s">
        <v>1370</v>
      </c>
      <c r="C121" s="738" t="s">
        <v>1370</v>
      </c>
      <c r="D121" s="744" t="s">
        <v>1371</v>
      </c>
      <c r="E121" s="739" t="s">
        <v>488</v>
      </c>
      <c r="F121" s="738" t="s">
        <v>440</v>
      </c>
    </row>
    <row r="122" spans="1:6" ht="25" x14ac:dyDescent="0.25">
      <c r="A122" s="738" t="s">
        <v>1356</v>
      </c>
      <c r="B122" s="738" t="s">
        <v>1372</v>
      </c>
      <c r="C122" s="738" t="s">
        <v>1373</v>
      </c>
      <c r="D122" s="744" t="s">
        <v>1374</v>
      </c>
      <c r="E122" s="739" t="s">
        <v>1375</v>
      </c>
      <c r="F122" s="738" t="s">
        <v>454</v>
      </c>
    </row>
    <row r="123" spans="1:6" ht="25" x14ac:dyDescent="0.25">
      <c r="A123" s="738" t="s">
        <v>1356</v>
      </c>
      <c r="B123" s="738" t="s">
        <v>1376</v>
      </c>
      <c r="C123" s="738" t="s">
        <v>1377</v>
      </c>
      <c r="D123" s="744" t="s">
        <v>1378</v>
      </c>
      <c r="E123" s="739" t="s">
        <v>1379</v>
      </c>
      <c r="F123" s="738" t="s">
        <v>454</v>
      </c>
    </row>
    <row r="124" spans="1:6" ht="25" x14ac:dyDescent="0.25">
      <c r="A124" s="738" t="s">
        <v>1356</v>
      </c>
      <c r="B124" s="738" t="s">
        <v>1380</v>
      </c>
      <c r="C124" s="738" t="s">
        <v>1381</v>
      </c>
      <c r="D124" s="744" t="s">
        <v>1382</v>
      </c>
      <c r="E124" s="739" t="s">
        <v>1383</v>
      </c>
      <c r="F124" s="738" t="s">
        <v>454</v>
      </c>
    </row>
    <row r="125" spans="1:6" ht="25" x14ac:dyDescent="0.25">
      <c r="A125" s="738" t="s">
        <v>1356</v>
      </c>
      <c r="B125" s="738" t="s">
        <v>1384</v>
      </c>
      <c r="C125" s="738" t="s">
        <v>1385</v>
      </c>
      <c r="D125" s="744" t="s">
        <v>1386</v>
      </c>
      <c r="E125" s="739" t="s">
        <v>1387</v>
      </c>
      <c r="F125" s="738" t="s">
        <v>454</v>
      </c>
    </row>
    <row r="126" spans="1:6" ht="25" x14ac:dyDescent="0.25">
      <c r="A126" s="738" t="s">
        <v>1356</v>
      </c>
      <c r="B126" s="738" t="s">
        <v>1388</v>
      </c>
      <c r="C126" s="738" t="s">
        <v>1389</v>
      </c>
      <c r="D126" s="744" t="s">
        <v>1390</v>
      </c>
      <c r="E126" s="739" t="s">
        <v>1391</v>
      </c>
      <c r="F126" s="738" t="s">
        <v>454</v>
      </c>
    </row>
    <row r="127" spans="1:6" x14ac:dyDescent="0.25">
      <c r="A127" s="738" t="s">
        <v>1392</v>
      </c>
      <c r="B127" s="738" t="s">
        <v>1393</v>
      </c>
      <c r="C127" s="738" t="s">
        <v>1393</v>
      </c>
      <c r="D127" s="744" t="s">
        <v>1354</v>
      </c>
      <c r="E127" s="739" t="s">
        <v>488</v>
      </c>
      <c r="F127" s="738" t="s">
        <v>440</v>
      </c>
    </row>
    <row r="128" spans="1:6" x14ac:dyDescent="0.25">
      <c r="A128" s="738" t="s">
        <v>1392</v>
      </c>
      <c r="B128" s="738" t="s">
        <v>456</v>
      </c>
      <c r="C128" s="738" t="s">
        <v>1394</v>
      </c>
      <c r="D128" s="744" t="s">
        <v>1395</v>
      </c>
      <c r="E128" s="739" t="s">
        <v>1396</v>
      </c>
      <c r="F128" s="738" t="s">
        <v>465</v>
      </c>
    </row>
    <row r="129" spans="1:6" x14ac:dyDescent="0.25">
      <c r="A129" s="738" t="s">
        <v>1397</v>
      </c>
      <c r="B129" s="738" t="s">
        <v>1398</v>
      </c>
      <c r="C129" s="738" t="s">
        <v>1398</v>
      </c>
      <c r="D129" s="744" t="s">
        <v>1399</v>
      </c>
      <c r="E129" s="739" t="s">
        <v>1400</v>
      </c>
      <c r="F129" s="738" t="s">
        <v>454</v>
      </c>
    </row>
    <row r="130" spans="1:6" x14ac:dyDescent="0.25">
      <c r="A130" s="738" t="s">
        <v>1397</v>
      </c>
      <c r="B130" s="738" t="s">
        <v>578</v>
      </c>
      <c r="C130" s="738" t="s">
        <v>578</v>
      </c>
      <c r="D130" s="744" t="s">
        <v>1401</v>
      </c>
      <c r="E130" s="739" t="s">
        <v>476</v>
      </c>
      <c r="F130" s="738" t="s">
        <v>446</v>
      </c>
    </row>
    <row r="131" spans="1:6" x14ac:dyDescent="0.25">
      <c r="A131" s="738" t="s">
        <v>1402</v>
      </c>
      <c r="B131" s="738" t="s">
        <v>1403</v>
      </c>
      <c r="C131" s="738" t="s">
        <v>1403</v>
      </c>
      <c r="D131" s="744" t="s">
        <v>1404</v>
      </c>
      <c r="E131" s="739" t="s">
        <v>1405</v>
      </c>
      <c r="F131" s="738" t="s">
        <v>440</v>
      </c>
    </row>
    <row r="132" spans="1:6" x14ac:dyDescent="0.25">
      <c r="A132" s="738" t="s">
        <v>1402</v>
      </c>
      <c r="B132" s="738" t="s">
        <v>1406</v>
      </c>
      <c r="C132" s="738" t="s">
        <v>1407</v>
      </c>
      <c r="D132" s="744" t="s">
        <v>1408</v>
      </c>
      <c r="E132" s="739" t="s">
        <v>476</v>
      </c>
      <c r="F132" s="738" t="s">
        <v>446</v>
      </c>
    </row>
    <row r="133" spans="1:6" x14ac:dyDescent="0.25">
      <c r="A133" s="738" t="s">
        <v>1402</v>
      </c>
      <c r="B133" s="738" t="s">
        <v>1409</v>
      </c>
      <c r="C133" s="738" t="s">
        <v>456</v>
      </c>
      <c r="D133" s="744" t="s">
        <v>1410</v>
      </c>
      <c r="E133" s="739" t="s">
        <v>551</v>
      </c>
      <c r="F133" s="738" t="s">
        <v>459</v>
      </c>
    </row>
    <row r="134" spans="1:6" x14ac:dyDescent="0.25">
      <c r="A134" s="738" t="s">
        <v>1402</v>
      </c>
      <c r="B134" s="738" t="s">
        <v>456</v>
      </c>
      <c r="C134" s="738" t="s">
        <v>1411</v>
      </c>
      <c r="D134" s="744" t="s">
        <v>1395</v>
      </c>
      <c r="E134" s="739" t="s">
        <v>1412</v>
      </c>
      <c r="F134" s="738" t="s">
        <v>465</v>
      </c>
    </row>
    <row r="135" spans="1:6" ht="25" x14ac:dyDescent="0.25">
      <c r="A135" s="738" t="s">
        <v>1413</v>
      </c>
      <c r="B135" s="738" t="s">
        <v>1414</v>
      </c>
      <c r="C135" s="738" t="s">
        <v>1414</v>
      </c>
      <c r="D135" s="744" t="s">
        <v>1415</v>
      </c>
      <c r="E135" s="739" t="s">
        <v>978</v>
      </c>
      <c r="F135" s="738" t="s">
        <v>454</v>
      </c>
    </row>
    <row r="136" spans="1:6" ht="37.5" x14ac:dyDescent="0.25">
      <c r="A136" s="738" t="s">
        <v>1413</v>
      </c>
      <c r="B136" s="738" t="s">
        <v>1416</v>
      </c>
      <c r="C136" s="738" t="s">
        <v>1416</v>
      </c>
      <c r="D136" s="744" t="s">
        <v>1417</v>
      </c>
      <c r="E136" s="739" t="s">
        <v>1418</v>
      </c>
      <c r="F136" s="738" t="s">
        <v>454</v>
      </c>
    </row>
    <row r="137" spans="1:6" x14ac:dyDescent="0.25">
      <c r="A137" s="738" t="s">
        <v>1413</v>
      </c>
      <c r="B137" s="738" t="s">
        <v>1419</v>
      </c>
      <c r="C137" s="738" t="s">
        <v>1419</v>
      </c>
      <c r="D137" s="744" t="s">
        <v>1408</v>
      </c>
      <c r="E137" s="739" t="s">
        <v>476</v>
      </c>
      <c r="F137" s="738" t="s">
        <v>446</v>
      </c>
    </row>
    <row r="138" spans="1:6" x14ac:dyDescent="0.25">
      <c r="A138" s="738" t="s">
        <v>1413</v>
      </c>
      <c r="B138" s="738" t="s">
        <v>1420</v>
      </c>
      <c r="C138" s="738" t="s">
        <v>456</v>
      </c>
      <c r="D138" s="744" t="s">
        <v>1421</v>
      </c>
      <c r="E138" s="739" t="s">
        <v>551</v>
      </c>
      <c r="F138" s="738" t="s">
        <v>459</v>
      </c>
    </row>
    <row r="139" spans="1:6" x14ac:dyDescent="0.25">
      <c r="A139" s="738" t="s">
        <v>1422</v>
      </c>
      <c r="B139" s="738" t="s">
        <v>1423</v>
      </c>
      <c r="C139" s="738" t="s">
        <v>1423</v>
      </c>
      <c r="D139" s="744" t="s">
        <v>1424</v>
      </c>
      <c r="E139" s="739" t="s">
        <v>439</v>
      </c>
      <c r="F139" s="738" t="s">
        <v>440</v>
      </c>
    </row>
    <row r="140" spans="1:6" x14ac:dyDescent="0.25">
      <c r="A140" s="738" t="s">
        <v>1422</v>
      </c>
      <c r="B140" s="738" t="s">
        <v>1425</v>
      </c>
      <c r="C140" s="738" t="s">
        <v>1425</v>
      </c>
      <c r="D140" s="744" t="s">
        <v>1426</v>
      </c>
      <c r="E140" s="739" t="s">
        <v>439</v>
      </c>
      <c r="F140" s="738" t="s">
        <v>440</v>
      </c>
    </row>
    <row r="141" spans="1:6" ht="25" x14ac:dyDescent="0.25">
      <c r="A141" s="738" t="s">
        <v>1422</v>
      </c>
      <c r="B141" s="738" t="s">
        <v>1427</v>
      </c>
      <c r="C141" s="738" t="s">
        <v>1427</v>
      </c>
      <c r="D141" s="744" t="s">
        <v>1428</v>
      </c>
      <c r="E141" s="739" t="s">
        <v>1429</v>
      </c>
      <c r="F141" s="738" t="s">
        <v>446</v>
      </c>
    </row>
    <row r="142" spans="1:6" ht="25" x14ac:dyDescent="0.25">
      <c r="A142" s="738" t="s">
        <v>1422</v>
      </c>
      <c r="B142" s="738" t="s">
        <v>994</v>
      </c>
      <c r="C142" s="738" t="s">
        <v>994</v>
      </c>
      <c r="D142" s="744" t="s">
        <v>1430</v>
      </c>
      <c r="E142" s="739" t="s">
        <v>1431</v>
      </c>
      <c r="F142" s="738" t="s">
        <v>454</v>
      </c>
    </row>
    <row r="143" spans="1:6" ht="25" x14ac:dyDescent="0.25">
      <c r="A143" s="738" t="s">
        <v>1422</v>
      </c>
      <c r="B143" s="738" t="s">
        <v>625</v>
      </c>
      <c r="C143" s="738" t="s">
        <v>625</v>
      </c>
      <c r="D143" s="744" t="s">
        <v>1432</v>
      </c>
      <c r="E143" s="739" t="s">
        <v>1433</v>
      </c>
      <c r="F143" s="738" t="s">
        <v>454</v>
      </c>
    </row>
    <row r="144" spans="1:6" x14ac:dyDescent="0.25">
      <c r="A144" s="738" t="s">
        <v>1434</v>
      </c>
      <c r="B144" s="738" t="s">
        <v>1435</v>
      </c>
      <c r="C144" s="738" t="s">
        <v>1435</v>
      </c>
      <c r="D144" s="744" t="s">
        <v>1436</v>
      </c>
      <c r="E144" s="739" t="s">
        <v>633</v>
      </c>
      <c r="F144" s="738" t="s">
        <v>440</v>
      </c>
    </row>
    <row r="145" spans="1:6" ht="25" x14ac:dyDescent="0.25">
      <c r="A145" s="738" t="s">
        <v>1437</v>
      </c>
      <c r="B145" s="738" t="s">
        <v>1438</v>
      </c>
      <c r="C145" s="738" t="s">
        <v>1438</v>
      </c>
      <c r="D145" s="744" t="s">
        <v>1439</v>
      </c>
      <c r="E145" s="739" t="s">
        <v>1440</v>
      </c>
      <c r="F145" s="738" t="s">
        <v>454</v>
      </c>
    </row>
    <row r="146" spans="1:6" ht="25" x14ac:dyDescent="0.25">
      <c r="A146" s="738" t="s">
        <v>1437</v>
      </c>
      <c r="B146" s="738" t="s">
        <v>608</v>
      </c>
      <c r="C146" s="738" t="s">
        <v>608</v>
      </c>
      <c r="D146" s="744" t="s">
        <v>1441</v>
      </c>
      <c r="E146" s="739" t="s">
        <v>476</v>
      </c>
      <c r="F146" s="738" t="s">
        <v>449</v>
      </c>
    </row>
    <row r="147" spans="1:6" ht="25" x14ac:dyDescent="0.25">
      <c r="A147" s="738" t="s">
        <v>1442</v>
      </c>
      <c r="B147" s="738" t="s">
        <v>1443</v>
      </c>
      <c r="C147" s="738" t="s">
        <v>1443</v>
      </c>
      <c r="D147" s="744" t="s">
        <v>1448</v>
      </c>
      <c r="E147" s="739" t="s">
        <v>1444</v>
      </c>
      <c r="F147" s="738" t="s">
        <v>454</v>
      </c>
    </row>
    <row r="148" spans="1:6" x14ac:dyDescent="0.25">
      <c r="A148" s="738" t="s">
        <v>1442</v>
      </c>
      <c r="B148" s="738" t="s">
        <v>1445</v>
      </c>
      <c r="C148" s="738" t="s">
        <v>1445</v>
      </c>
      <c r="D148" s="744" t="s">
        <v>1446</v>
      </c>
      <c r="E148" s="739" t="s">
        <v>1447</v>
      </c>
      <c r="F148" s="738" t="s">
        <v>449</v>
      </c>
    </row>
    <row r="149" spans="1:6" x14ac:dyDescent="0.25">
      <c r="A149" s="3694" t="s">
        <v>2509</v>
      </c>
      <c r="B149" s="3694" t="s">
        <v>2510</v>
      </c>
      <c r="C149" s="3694" t="s">
        <v>2510</v>
      </c>
      <c r="D149" s="744" t="s">
        <v>555</v>
      </c>
      <c r="E149" s="739" t="s">
        <v>2511</v>
      </c>
      <c r="F149" s="3694" t="s">
        <v>440</v>
      </c>
    </row>
    <row r="150" spans="1:6" ht="25" x14ac:dyDescent="0.25">
      <c r="A150" s="3694" t="s">
        <v>2509</v>
      </c>
      <c r="B150" s="3694" t="s">
        <v>2512</v>
      </c>
      <c r="C150" s="3694" t="s">
        <v>2512</v>
      </c>
      <c r="D150" s="744" t="s">
        <v>2513</v>
      </c>
      <c r="E150" s="739" t="s">
        <v>2511</v>
      </c>
      <c r="F150" s="3694" t="s">
        <v>440</v>
      </c>
    </row>
    <row r="151" spans="1:6" ht="25" x14ac:dyDescent="0.25">
      <c r="A151" s="3694" t="s">
        <v>2509</v>
      </c>
      <c r="B151" s="3694" t="s">
        <v>2514</v>
      </c>
      <c r="C151" s="3694" t="s">
        <v>2514</v>
      </c>
      <c r="D151" s="744" t="s">
        <v>2515</v>
      </c>
      <c r="E151" s="739" t="s">
        <v>2516</v>
      </c>
      <c r="F151" s="3694" t="s">
        <v>440</v>
      </c>
    </row>
    <row r="152" spans="1:6" ht="25" x14ac:dyDescent="0.25">
      <c r="A152" s="3694" t="s">
        <v>2509</v>
      </c>
      <c r="B152" s="3694" t="s">
        <v>2517</v>
      </c>
      <c r="C152" s="3694" t="s">
        <v>2517</v>
      </c>
      <c r="D152" s="744" t="s">
        <v>2518</v>
      </c>
      <c r="E152" s="739" t="s">
        <v>2519</v>
      </c>
      <c r="F152" s="3694" t="s">
        <v>440</v>
      </c>
    </row>
    <row r="153" spans="1:6" x14ac:dyDescent="0.25">
      <c r="A153" s="3694" t="s">
        <v>2520</v>
      </c>
      <c r="B153" s="3694" t="s">
        <v>2510</v>
      </c>
      <c r="C153" s="3694" t="s">
        <v>2510</v>
      </c>
      <c r="D153" s="744" t="s">
        <v>555</v>
      </c>
      <c r="E153" s="739" t="s">
        <v>2511</v>
      </c>
      <c r="F153" s="3694" t="s">
        <v>440</v>
      </c>
    </row>
    <row r="154" spans="1:6" x14ac:dyDescent="0.25">
      <c r="A154" s="3694" t="s">
        <v>2521</v>
      </c>
      <c r="B154" s="3694" t="s">
        <v>2522</v>
      </c>
      <c r="C154" s="3694" t="s">
        <v>2522</v>
      </c>
      <c r="D154" s="744" t="s">
        <v>555</v>
      </c>
      <c r="E154" s="739" t="s">
        <v>2511</v>
      </c>
      <c r="F154" s="3694" t="s">
        <v>440</v>
      </c>
    </row>
    <row r="155" spans="1:6" x14ac:dyDescent="0.25">
      <c r="A155" s="3694" t="s">
        <v>2523</v>
      </c>
      <c r="B155" s="3694" t="s">
        <v>2524</v>
      </c>
      <c r="C155" s="3694" t="s">
        <v>2525</v>
      </c>
      <c r="D155" s="744" t="s">
        <v>2526</v>
      </c>
      <c r="E155" s="3695" t="s">
        <v>551</v>
      </c>
      <c r="F155" s="3694" t="s">
        <v>459</v>
      </c>
    </row>
    <row r="156" spans="1:6" x14ac:dyDescent="0.25">
      <c r="A156" s="3694" t="s">
        <v>2527</v>
      </c>
      <c r="B156" s="3694" t="s">
        <v>2528</v>
      </c>
      <c r="C156" s="3694" t="s">
        <v>2528</v>
      </c>
      <c r="D156" s="744" t="s">
        <v>555</v>
      </c>
      <c r="E156" s="739" t="s">
        <v>2511</v>
      </c>
      <c r="F156" s="3694" t="s">
        <v>440</v>
      </c>
    </row>
    <row r="157" spans="1:6" ht="25" x14ac:dyDescent="0.25">
      <c r="A157" s="3694" t="s">
        <v>2527</v>
      </c>
      <c r="B157" s="3694" t="s">
        <v>2529</v>
      </c>
      <c r="C157" s="3694" t="s">
        <v>2529</v>
      </c>
      <c r="D157" s="744" t="s">
        <v>2530</v>
      </c>
      <c r="E157" s="739" t="s">
        <v>2531</v>
      </c>
      <c r="F157" s="3694" t="s">
        <v>440</v>
      </c>
    </row>
    <row r="158" spans="1:6" ht="25" x14ac:dyDescent="0.25">
      <c r="A158" s="3694" t="s">
        <v>2532</v>
      </c>
      <c r="B158" s="3694" t="s">
        <v>2533</v>
      </c>
      <c r="C158" s="3694" t="s">
        <v>2533</v>
      </c>
      <c r="D158" s="744" t="s">
        <v>2392</v>
      </c>
      <c r="E158" s="3695" t="s">
        <v>2534</v>
      </c>
      <c r="F158" s="3694" t="s">
        <v>454</v>
      </c>
    </row>
    <row r="159" spans="1:6" x14ac:dyDescent="0.25">
      <c r="A159" s="3694" t="s">
        <v>2535</v>
      </c>
      <c r="B159" s="3694" t="s">
        <v>2536</v>
      </c>
      <c r="C159" s="3694" t="s">
        <v>2536</v>
      </c>
      <c r="D159" s="744" t="s">
        <v>2537</v>
      </c>
      <c r="E159" s="739" t="s">
        <v>2511</v>
      </c>
      <c r="F159" s="3694" t="s">
        <v>440</v>
      </c>
    </row>
    <row r="160" spans="1:6" x14ac:dyDescent="0.25">
      <c r="A160" s="3694" t="s">
        <v>2538</v>
      </c>
      <c r="B160" s="3694" t="s">
        <v>2536</v>
      </c>
      <c r="C160" s="3694" t="s">
        <v>2536</v>
      </c>
      <c r="D160" s="744" t="s">
        <v>2539</v>
      </c>
      <c r="E160" s="739" t="s">
        <v>2511</v>
      </c>
      <c r="F160" s="3694"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topLeftCell="A9" workbookViewId="0">
      <selection activeCell="B20" sqref="B20"/>
    </sheetView>
  </sheetViews>
  <sheetFormatPr defaultRowHeight="12.5" x14ac:dyDescent="0.25"/>
  <cols>
    <col min="1" max="1" width="1.81640625" customWidth="1"/>
    <col min="2" max="2" width="25.81640625" customWidth="1"/>
  </cols>
  <sheetData>
    <row r="1" spans="2:2" ht="13" x14ac:dyDescent="0.3">
      <c r="B1" s="99" t="s">
        <v>2720</v>
      </c>
    </row>
    <row r="2" spans="2:2" x14ac:dyDescent="0.25">
      <c r="B2" s="2530" t="s">
        <v>2721</v>
      </c>
    </row>
    <row r="3" spans="2:2" x14ac:dyDescent="0.25">
      <c r="B3" s="2530" t="s">
        <v>436</v>
      </c>
    </row>
    <row r="4" spans="2:2" x14ac:dyDescent="0.25">
      <c r="B4" s="2530" t="s">
        <v>2722</v>
      </c>
    </row>
    <row r="5" spans="2:2" x14ac:dyDescent="0.25">
      <c r="B5" s="2530" t="s">
        <v>450</v>
      </c>
    </row>
    <row r="6" spans="2:2" x14ac:dyDescent="0.25">
      <c r="B6" s="2530" t="s">
        <v>460</v>
      </c>
    </row>
    <row r="7" spans="2:2" x14ac:dyDescent="0.25">
      <c r="B7" s="2530" t="s">
        <v>493</v>
      </c>
    </row>
    <row r="8" spans="2:2" x14ac:dyDescent="0.25">
      <c r="B8" s="2530" t="s">
        <v>501</v>
      </c>
    </row>
    <row r="9" spans="2:2" x14ac:dyDescent="0.25">
      <c r="B9" s="2530" t="s">
        <v>513</v>
      </c>
    </row>
    <row r="10" spans="2:2" x14ac:dyDescent="0.25">
      <c r="B10" s="2530" t="s">
        <v>516</v>
      </c>
    </row>
    <row r="11" spans="2:2" ht="13" x14ac:dyDescent="0.3">
      <c r="B11" s="689" t="s">
        <v>518</v>
      </c>
    </row>
    <row r="12" spans="2:2" ht="13" x14ac:dyDescent="0.3">
      <c r="B12" s="689" t="s">
        <v>525</v>
      </c>
    </row>
    <row r="13" spans="2:2" ht="13" x14ac:dyDescent="0.3">
      <c r="B13" s="689" t="s">
        <v>528</v>
      </c>
    </row>
    <row r="14" spans="2:2" ht="13" x14ac:dyDescent="0.3">
      <c r="B14" s="689" t="s">
        <v>2723</v>
      </c>
    </row>
    <row r="15" spans="2:2" ht="13" x14ac:dyDescent="0.3">
      <c r="B15" s="689" t="s">
        <v>543</v>
      </c>
    </row>
    <row r="16" spans="2:2" ht="13" x14ac:dyDescent="0.3">
      <c r="B16" s="689" t="s">
        <v>559</v>
      </c>
    </row>
    <row r="17" spans="2:2" ht="13" x14ac:dyDescent="0.3">
      <c r="B17" s="689" t="s">
        <v>600</v>
      </c>
    </row>
    <row r="18" spans="2:2" ht="13" x14ac:dyDescent="0.3">
      <c r="B18" s="689" t="s">
        <v>2724</v>
      </c>
    </row>
    <row r="19" spans="2:2" ht="13" x14ac:dyDescent="0.3">
      <c r="B19" s="689" t="s">
        <v>2725</v>
      </c>
    </row>
    <row r="20" spans="2:2" x14ac:dyDescent="0.25">
      <c r="B20" s="2530"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2726</v>
      </c>
    </row>
    <row r="31" spans="2:2" ht="13" x14ac:dyDescent="0.3">
      <c r="B31" s="689" t="s">
        <v>2727</v>
      </c>
    </row>
    <row r="32" spans="2:2" ht="13" x14ac:dyDescent="0.3">
      <c r="B32" s="689" t="s">
        <v>2728</v>
      </c>
    </row>
    <row r="33" spans="2:2" ht="13" x14ac:dyDescent="0.3">
      <c r="B33" s="689" t="s">
        <v>2729</v>
      </c>
    </row>
    <row r="34" spans="2:2" ht="13" x14ac:dyDescent="0.3">
      <c r="B34" s="689" t="s">
        <v>1348</v>
      </c>
    </row>
    <row r="35" spans="2:2" ht="13" x14ac:dyDescent="0.3">
      <c r="B35" s="689" t="s">
        <v>2730</v>
      </c>
    </row>
    <row r="36" spans="2:2" ht="13" x14ac:dyDescent="0.3">
      <c r="B36" s="689" t="s">
        <v>2731</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2732</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2733</v>
      </c>
    </row>
    <row r="48" spans="2:2" ht="13" x14ac:dyDescent="0.3">
      <c r="B48" s="689" t="s">
        <v>2509</v>
      </c>
    </row>
    <row r="49" spans="2:2" ht="13" x14ac:dyDescent="0.3">
      <c r="B49" s="689" t="s">
        <v>2520</v>
      </c>
    </row>
    <row r="50" spans="2:2" ht="13" x14ac:dyDescent="0.3">
      <c r="B50" s="689" t="s">
        <v>2521</v>
      </c>
    </row>
    <row r="51" spans="2:2" ht="13" x14ac:dyDescent="0.3">
      <c r="B51" s="689" t="s">
        <v>2734</v>
      </c>
    </row>
    <row r="52" spans="2:2" ht="13" x14ac:dyDescent="0.3">
      <c r="B52" s="689" t="s">
        <v>2735</v>
      </c>
    </row>
    <row r="53" spans="2:2" ht="13" x14ac:dyDescent="0.3">
      <c r="B53" s="689" t="s">
        <v>2527</v>
      </c>
    </row>
    <row r="54" spans="2:2" ht="13" x14ac:dyDescent="0.3">
      <c r="B54" s="689" t="s">
        <v>2532</v>
      </c>
    </row>
    <row r="55" spans="2:2" ht="13" x14ac:dyDescent="0.3">
      <c r="B55" s="689" t="s">
        <v>2736</v>
      </c>
    </row>
    <row r="56" spans="2:2" ht="13" x14ac:dyDescent="0.3">
      <c r="B56" s="689" t="s">
        <v>2737</v>
      </c>
    </row>
    <row r="57" spans="2:2" x14ac:dyDescent="0.25">
      <c r="B57" s="2530" t="s">
        <v>2738</v>
      </c>
    </row>
    <row r="58" spans="2:2" ht="13" x14ac:dyDescent="0.3">
      <c r="B58" s="689" t="s">
        <v>2535</v>
      </c>
    </row>
    <row r="59" spans="2:2" ht="13" x14ac:dyDescent="0.3">
      <c r="B59" s="689" t="s">
        <v>2538</v>
      </c>
    </row>
    <row r="60" spans="2:2" ht="13" x14ac:dyDescent="0.3">
      <c r="B60" s="689" t="s">
        <v>2739</v>
      </c>
    </row>
    <row r="61" spans="2:2" ht="13" x14ac:dyDescent="0.3">
      <c r="B61" s="689" t="s">
        <v>2740</v>
      </c>
    </row>
    <row r="62" spans="2:2" ht="13" x14ac:dyDescent="0.3">
      <c r="B62" s="689" t="s">
        <v>2741</v>
      </c>
    </row>
    <row r="63" spans="2:2" x14ac:dyDescent="0.25">
      <c r="B63" s="2530"/>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tart50"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Start69" display="FlexibilitySummaryTable"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4039" t="s">
        <v>2721</v>
      </c>
      <c r="C1" s="4040"/>
    </row>
    <row r="2" spans="2:5" ht="15.5" x14ac:dyDescent="0.35">
      <c r="B2" s="4045" t="s">
        <v>5</v>
      </c>
      <c r="C2" s="4041"/>
    </row>
    <row r="3" spans="2:5" ht="15.5" x14ac:dyDescent="0.25">
      <c r="B3" s="4042" t="s">
        <v>2742</v>
      </c>
      <c r="C3" s="4042" t="s">
        <v>2743</v>
      </c>
    </row>
    <row r="4" spans="2:5" ht="15.5" x14ac:dyDescent="0.25">
      <c r="B4" s="4042" t="s">
        <v>2744</v>
      </c>
      <c r="C4" s="4042" t="s">
        <v>2745</v>
      </c>
    </row>
    <row r="5" spans="2:5" ht="15.5" x14ac:dyDescent="0.25">
      <c r="B5" s="4042" t="s">
        <v>2746</v>
      </c>
      <c r="C5" s="4042" t="s">
        <v>2747</v>
      </c>
    </row>
    <row r="6" spans="2:5" ht="17.5" x14ac:dyDescent="0.25">
      <c r="B6" s="4042" t="s">
        <v>2748</v>
      </c>
      <c r="C6" s="4042" t="s">
        <v>2749</v>
      </c>
    </row>
    <row r="7" spans="2:5" ht="15.5" x14ac:dyDescent="0.25">
      <c r="B7" s="4042" t="s">
        <v>2750</v>
      </c>
      <c r="C7" s="4042" t="s">
        <v>2751</v>
      </c>
    </row>
    <row r="8" spans="2:5" ht="15.5" x14ac:dyDescent="0.25">
      <c r="B8" s="4042" t="s">
        <v>2752</v>
      </c>
      <c r="C8" s="4042" t="s">
        <v>2753</v>
      </c>
    </row>
    <row r="9" spans="2:5" ht="15.5" x14ac:dyDescent="0.3">
      <c r="B9" s="4042" t="s">
        <v>11</v>
      </c>
      <c r="C9" s="4042" t="s">
        <v>2754</v>
      </c>
      <c r="D9" s="4043"/>
      <c r="E9" s="4043"/>
    </row>
    <row r="10" spans="2:5" ht="17.5" x14ac:dyDescent="0.3">
      <c r="B10" s="4042" t="s">
        <v>2755</v>
      </c>
      <c r="C10" s="4042" t="s">
        <v>2756</v>
      </c>
      <c r="E10" s="4043"/>
    </row>
    <row r="11" spans="2:5" ht="17.5" x14ac:dyDescent="0.3">
      <c r="B11" s="4042" t="s">
        <v>2757</v>
      </c>
      <c r="C11" s="4042" t="s">
        <v>2758</v>
      </c>
      <c r="E11" s="4043"/>
    </row>
    <row r="12" spans="2:5" ht="15.5" x14ac:dyDescent="0.25">
      <c r="B12" s="4042" t="s">
        <v>2759</v>
      </c>
      <c r="C12" s="4042" t="s">
        <v>2760</v>
      </c>
    </row>
    <row r="13" spans="2:5" ht="15.5" x14ac:dyDescent="0.25">
      <c r="B13" s="4042" t="s">
        <v>2761</v>
      </c>
      <c r="C13" s="4042" t="s">
        <v>2762</v>
      </c>
    </row>
    <row r="14" spans="2:5" ht="15.5" x14ac:dyDescent="0.25">
      <c r="B14" s="4042" t="s">
        <v>2763</v>
      </c>
      <c r="C14" s="4042" t="s">
        <v>2764</v>
      </c>
    </row>
    <row r="15" spans="2:5" ht="15.5" x14ac:dyDescent="0.25">
      <c r="B15" s="4042" t="s">
        <v>2765</v>
      </c>
      <c r="C15" s="4042" t="s">
        <v>2766</v>
      </c>
    </row>
    <row r="16" spans="2:5" ht="15.5" x14ac:dyDescent="0.25">
      <c r="B16" s="4042" t="s">
        <v>2767</v>
      </c>
      <c r="C16" s="4042" t="s">
        <v>2768</v>
      </c>
    </row>
    <row r="17" spans="2:3" ht="15.5" x14ac:dyDescent="0.25">
      <c r="B17" s="4042" t="s">
        <v>2769</v>
      </c>
      <c r="C17" s="4042" t="s">
        <v>2770</v>
      </c>
    </row>
    <row r="18" spans="2:3" ht="17.5" x14ac:dyDescent="0.25">
      <c r="B18" s="4042" t="s">
        <v>2771</v>
      </c>
      <c r="C18" s="4042" t="s">
        <v>2772</v>
      </c>
    </row>
    <row r="19" spans="2:3" ht="17.5" x14ac:dyDescent="0.25">
      <c r="B19" s="4042" t="s">
        <v>2773</v>
      </c>
      <c r="C19" s="4042" t="s">
        <v>2774</v>
      </c>
    </row>
    <row r="20" spans="2:3" ht="15.5" x14ac:dyDescent="0.25">
      <c r="B20" s="4042" t="s">
        <v>2775</v>
      </c>
      <c r="C20" s="4042" t="s">
        <v>2776</v>
      </c>
    </row>
    <row r="21" spans="2:3" ht="15.5" x14ac:dyDescent="0.25">
      <c r="B21" s="4042" t="s">
        <v>2410</v>
      </c>
      <c r="C21" s="4042" t="s">
        <v>2777</v>
      </c>
    </row>
    <row r="22" spans="2:3" ht="15.5" x14ac:dyDescent="0.25">
      <c r="B22" s="4042" t="s">
        <v>2778</v>
      </c>
      <c r="C22" s="4042" t="s">
        <v>2779</v>
      </c>
    </row>
    <row r="23" spans="2:3" ht="15.5" x14ac:dyDescent="0.25">
      <c r="B23" s="4042" t="s">
        <v>2780</v>
      </c>
      <c r="C23" s="4042" t="s">
        <v>2781</v>
      </c>
    </row>
    <row r="24" spans="2:3" ht="15.5" x14ac:dyDescent="0.25">
      <c r="B24" s="4042" t="s">
        <v>2782</v>
      </c>
      <c r="C24" s="4042" t="s">
        <v>2783</v>
      </c>
    </row>
    <row r="25" spans="2:3" ht="15.5" x14ac:dyDescent="0.25">
      <c r="B25" s="4042" t="s">
        <v>2784</v>
      </c>
      <c r="C25" s="4042" t="s">
        <v>2785</v>
      </c>
    </row>
    <row r="26" spans="2:3" ht="15.5" x14ac:dyDescent="0.25">
      <c r="B26" s="4042" t="s">
        <v>2786</v>
      </c>
      <c r="C26" s="4042" t="s">
        <v>2787</v>
      </c>
    </row>
    <row r="27" spans="2:3" ht="15.5" x14ac:dyDescent="0.25">
      <c r="B27" s="4042" t="s">
        <v>2788</v>
      </c>
      <c r="C27" s="4042" t="s">
        <v>2789</v>
      </c>
    </row>
    <row r="28" spans="2:3" ht="15.5" x14ac:dyDescent="0.25">
      <c r="B28" s="4042" t="s">
        <v>2790</v>
      </c>
      <c r="C28" s="4042" t="s">
        <v>2791</v>
      </c>
    </row>
    <row r="29" spans="2:3" ht="15.5" x14ac:dyDescent="0.25">
      <c r="B29" s="4042" t="s">
        <v>2792</v>
      </c>
      <c r="C29" s="4042" t="s">
        <v>2793</v>
      </c>
    </row>
    <row r="30" spans="2:3" ht="15.5" x14ac:dyDescent="0.25">
      <c r="B30" s="4042" t="s">
        <v>2236</v>
      </c>
      <c r="C30" s="4042" t="s">
        <v>2794</v>
      </c>
    </row>
    <row r="31" spans="2:3" ht="15.5" x14ac:dyDescent="0.25">
      <c r="B31" s="4042" t="s">
        <v>1966</v>
      </c>
      <c r="C31" s="4042" t="s">
        <v>2795</v>
      </c>
    </row>
    <row r="32" spans="2:3" ht="15.5" x14ac:dyDescent="0.25">
      <c r="B32" s="4042" t="s">
        <v>2796</v>
      </c>
      <c r="C32" s="4042" t="s">
        <v>2797</v>
      </c>
    </row>
    <row r="33" spans="2:4" ht="15.5" x14ac:dyDescent="0.25">
      <c r="B33" s="4042" t="s">
        <v>2798</v>
      </c>
      <c r="C33" s="4042" t="s">
        <v>2799</v>
      </c>
    </row>
    <row r="34" spans="2:4" ht="31" x14ac:dyDescent="0.25">
      <c r="B34" s="4042" t="s">
        <v>2800</v>
      </c>
      <c r="C34" s="4042" t="s">
        <v>2801</v>
      </c>
    </row>
    <row r="35" spans="2:4" ht="15.5" x14ac:dyDescent="0.25">
      <c r="B35" s="4042" t="s">
        <v>2802</v>
      </c>
      <c r="C35" s="4042" t="s">
        <v>2803</v>
      </c>
    </row>
    <row r="36" spans="2:4" ht="15.5" x14ac:dyDescent="0.25">
      <c r="B36" s="4042" t="s">
        <v>2804</v>
      </c>
      <c r="C36" s="4042" t="s">
        <v>2805</v>
      </c>
    </row>
    <row r="37" spans="2:4" ht="17.5" x14ac:dyDescent="0.25">
      <c r="B37" s="4042" t="s">
        <v>2806</v>
      </c>
      <c r="C37" s="4042" t="s">
        <v>2807</v>
      </c>
    </row>
    <row r="38" spans="2:4" ht="15.5" x14ac:dyDescent="0.25">
      <c r="B38" s="4042" t="s">
        <v>2052</v>
      </c>
      <c r="C38" s="4042" t="s">
        <v>2808</v>
      </c>
    </row>
    <row r="39" spans="2:4" ht="15.5" x14ac:dyDescent="0.25">
      <c r="B39" s="4042" t="s">
        <v>2809</v>
      </c>
      <c r="C39" s="4042" t="s">
        <v>2810</v>
      </c>
    </row>
    <row r="40" spans="2:4" ht="15.5" x14ac:dyDescent="0.25">
      <c r="B40" s="4042" t="s">
        <v>2811</v>
      </c>
      <c r="C40" s="4042" t="s">
        <v>2812</v>
      </c>
    </row>
    <row r="41" spans="2:4" ht="17.5" x14ac:dyDescent="0.25">
      <c r="B41" s="4042" t="s">
        <v>2813</v>
      </c>
      <c r="C41" s="4042" t="s">
        <v>2814</v>
      </c>
    </row>
    <row r="42" spans="2:4" ht="15.5" x14ac:dyDescent="0.25">
      <c r="B42" s="4042" t="s">
        <v>2815</v>
      </c>
      <c r="C42" s="4042" t="s">
        <v>2816</v>
      </c>
    </row>
    <row r="43" spans="2:4" ht="15.5" x14ac:dyDescent="0.25">
      <c r="B43" s="4042" t="s">
        <v>12</v>
      </c>
      <c r="C43" s="4042" t="s">
        <v>2817</v>
      </c>
    </row>
    <row r="44" spans="2:4" ht="17.5" x14ac:dyDescent="0.25">
      <c r="B44" s="4042" t="s">
        <v>2818</v>
      </c>
      <c r="C44" s="4042" t="s">
        <v>2819</v>
      </c>
    </row>
    <row r="45" spans="2:4" ht="15.5" x14ac:dyDescent="0.35">
      <c r="B45" s="4042" t="s">
        <v>2820</v>
      </c>
      <c r="C45" s="4042" t="s">
        <v>2821</v>
      </c>
      <c r="D45" s="4044"/>
    </row>
    <row r="46" spans="2:4" ht="15.5" x14ac:dyDescent="0.25">
      <c r="B46" s="4042" t="s">
        <v>2822</v>
      </c>
      <c r="C46" s="4042" t="s">
        <v>2823</v>
      </c>
    </row>
    <row r="47" spans="2:4" ht="15.5" x14ac:dyDescent="0.25">
      <c r="B47" s="4042" t="s">
        <v>2824</v>
      </c>
      <c r="C47" s="4042" t="s">
        <v>2825</v>
      </c>
    </row>
    <row r="48" spans="2:4" ht="15.5" x14ac:dyDescent="0.25">
      <c r="B48" s="4042" t="s">
        <v>2826</v>
      </c>
      <c r="C48" s="4042" t="s">
        <v>2827</v>
      </c>
    </row>
    <row r="49" spans="2:3" ht="17.5" x14ac:dyDescent="0.25">
      <c r="B49" s="4042" t="s">
        <v>2828</v>
      </c>
      <c r="C49" s="4042" t="s">
        <v>2829</v>
      </c>
    </row>
    <row r="50" spans="2:3" ht="17.5" x14ac:dyDescent="0.25">
      <c r="B50" s="4042" t="s">
        <v>2830</v>
      </c>
      <c r="C50" s="4042" t="s">
        <v>2831</v>
      </c>
    </row>
    <row r="51" spans="2:3" ht="15.5" x14ac:dyDescent="0.25">
      <c r="B51" s="4042" t="s">
        <v>2832</v>
      </c>
      <c r="C51" s="4042" t="s">
        <v>2833</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topLeftCell="D1" zoomScaleNormal="100" zoomScaleSheetLayoutView="100" workbookViewId="0">
      <pane ySplit="9" topLeftCell="A10" activePane="bottomLeft" state="frozen"/>
      <selection pane="bottomLeft" activeCell="K2" sqref="K2"/>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2021</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690"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2"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8.5552347127447277</v>
      </c>
      <c r="D10" s="101">
        <f t="shared" ref="D10:I10" si="0">SUM(D11,D37,D47)</f>
        <v>3.8094985439581007E-4</v>
      </c>
      <c r="E10" s="101">
        <f t="shared" si="0"/>
        <v>1.7171634124697662E-4</v>
      </c>
      <c r="F10" s="101">
        <f t="shared" si="0"/>
        <v>7.0110201578711895E-2</v>
      </c>
      <c r="G10" s="101">
        <f t="shared" si="0"/>
        <v>3.7297593120684501E-2</v>
      </c>
      <c r="H10" s="101">
        <f t="shared" si="0"/>
        <v>5.8796811707963505E-3</v>
      </c>
      <c r="I10" s="101">
        <f t="shared" si="0"/>
        <v>1.8681257063427433E-2</v>
      </c>
      <c r="J10" s="3213">
        <f>IF(SUM(C10:E10)=0,"NO",SUM(C10,IFERROR(28*D10,0),IFERROR(265*E10,0)))</f>
        <v>8.6114061390982588</v>
      </c>
    </row>
    <row r="11" spans="2:11" s="99" customFormat="1" ht="18" customHeight="1" thickTop="1" thickBot="1" x14ac:dyDescent="0.35">
      <c r="B11" s="19" t="s">
        <v>16</v>
      </c>
      <c r="C11" s="3218">
        <f>C12+C16+C24+C30+C34</f>
        <v>8.5552347127447277</v>
      </c>
      <c r="D11" s="3119">
        <f t="shared" ref="D11" si="1">D12+D16+D24+D30+D34</f>
        <v>3.8094985439581007E-4</v>
      </c>
      <c r="E11" s="3119">
        <f>E12+E16+E24+E30+E34</f>
        <v>1.7171634124697662E-4</v>
      </c>
      <c r="F11" s="3119">
        <f>F12+F16+F24+F30+F34</f>
        <v>7.0110201578711895E-2</v>
      </c>
      <c r="G11" s="3119">
        <f t="shared" ref="G11:I11" si="2">G12+G16+G24+G30+G34</f>
        <v>3.7297593120684501E-2</v>
      </c>
      <c r="H11" s="3119">
        <f t="shared" si="2"/>
        <v>5.8796811707963505E-3</v>
      </c>
      <c r="I11" s="3119">
        <f t="shared" si="2"/>
        <v>1.8681257063427433E-2</v>
      </c>
      <c r="J11" s="3213">
        <f t="shared" ref="J11:J59" si="3">IF(SUM(C11:E11)=0,"NO",SUM(C11,IFERROR(28*D11,0),IFERROR(265*E11,0)))</f>
        <v>8.6114061390982588</v>
      </c>
    </row>
    <row r="12" spans="2:11" s="99" customFormat="1" ht="18" customHeight="1" thickTop="1" thickBot="1" x14ac:dyDescent="0.35">
      <c r="B12" s="35" t="s">
        <v>17</v>
      </c>
      <c r="C12" s="3118">
        <f>SUM(C13:C15)</f>
        <v>6.2716169550769534</v>
      </c>
      <c r="D12" s="3118">
        <f t="shared" ref="D12:E12" si="4">SUM(D13:D15)</f>
        <v>2.5391161761445161E-4</v>
      </c>
      <c r="E12" s="3118">
        <f t="shared" si="4"/>
        <v>5.0782323522890318E-5</v>
      </c>
      <c r="F12" s="3118">
        <f>SUM(F13:F15)</f>
        <v>6.4323437734399996E-3</v>
      </c>
      <c r="G12" s="3118">
        <f t="shared" ref="G12" si="5">SUM(G13:G15)</f>
        <v>1.6031379866111998E-3</v>
      </c>
      <c r="H12" s="3118">
        <f t="shared" ref="H12" si="6">SUM(H13:H15)</f>
        <v>7.9167307980799984E-5</v>
      </c>
      <c r="I12" s="3118">
        <f t="shared" ref="I12" si="7">SUM(I13:I15)</f>
        <v>4.6015997763839992E-3</v>
      </c>
      <c r="J12" s="3213">
        <f t="shared" si="3"/>
        <v>6.2921837961037239</v>
      </c>
    </row>
    <row r="13" spans="2:11" s="99" customFormat="1" ht="18" customHeight="1" thickTop="1" thickBot="1" x14ac:dyDescent="0.35">
      <c r="B13" s="23" t="s">
        <v>18</v>
      </c>
      <c r="C13" s="24">
        <f>'Table1.A(a)s1'!H33</f>
        <v>6.2716169550769534</v>
      </c>
      <c r="D13" s="24">
        <f>'Table1.A(a)s1'!I33</f>
        <v>2.5391161761445161E-4</v>
      </c>
      <c r="E13" s="24">
        <f>'Table1.A(a)s1'!J33</f>
        <v>5.0782323522890318E-5</v>
      </c>
      <c r="F13" s="25">
        <v>6.4323437734399996E-3</v>
      </c>
      <c r="G13" s="25">
        <v>1.6031379866111998E-3</v>
      </c>
      <c r="H13" s="25">
        <v>7.9167307980799984E-5</v>
      </c>
      <c r="I13" s="26">
        <v>4.6015997763839992E-3</v>
      </c>
      <c r="J13" s="3213">
        <f t="shared" si="3"/>
        <v>6.2921837961037239</v>
      </c>
    </row>
    <row r="14" spans="2:11" s="99" customFormat="1" ht="18" customHeight="1" thickTop="1" thickBot="1" x14ac:dyDescent="0.35">
      <c r="B14" s="23" t="s">
        <v>19</v>
      </c>
      <c r="C14" s="3219" t="s">
        <v>2070</v>
      </c>
      <c r="D14" s="3219" t="s">
        <v>2070</v>
      </c>
      <c r="E14" s="3219" t="s">
        <v>2070</v>
      </c>
      <c r="F14" s="3220" t="s">
        <v>2053</v>
      </c>
      <c r="G14" s="3220" t="s">
        <v>2053</v>
      </c>
      <c r="H14" s="3220" t="s">
        <v>2053</v>
      </c>
      <c r="I14" s="3221" t="s">
        <v>2053</v>
      </c>
      <c r="J14" s="3213" t="str">
        <f t="shared" si="3"/>
        <v>NO</v>
      </c>
    </row>
    <row r="15" spans="2:11" s="99" customFormat="1" ht="18" customHeight="1" thickTop="1" thickBot="1" x14ac:dyDescent="0.35">
      <c r="B15" s="27" t="s">
        <v>20</v>
      </c>
      <c r="C15" s="3222" t="s">
        <v>2053</v>
      </c>
      <c r="D15" s="3222" t="s">
        <v>2053</v>
      </c>
      <c r="E15" s="3222" t="s">
        <v>2053</v>
      </c>
      <c r="F15" s="3223" t="s">
        <v>2053</v>
      </c>
      <c r="G15" s="3223" t="s">
        <v>2053</v>
      </c>
      <c r="H15" s="3223" t="s">
        <v>2053</v>
      </c>
      <c r="I15" s="3224" t="s">
        <v>2053</v>
      </c>
      <c r="J15" s="3213" t="str">
        <f t="shared" si="3"/>
        <v>NO</v>
      </c>
    </row>
    <row r="16" spans="2:11" s="99" customFormat="1" ht="18" customHeight="1" thickTop="1" thickBot="1" x14ac:dyDescent="0.35">
      <c r="B16" s="33" t="s">
        <v>21</v>
      </c>
      <c r="C16" s="3219"/>
      <c r="D16" s="3219"/>
      <c r="E16" s="3219"/>
      <c r="F16" s="3219"/>
      <c r="G16" s="3219"/>
      <c r="H16" s="3219"/>
      <c r="I16" s="3219"/>
      <c r="J16" s="3213" t="str">
        <f t="shared" si="3"/>
        <v>NO</v>
      </c>
    </row>
    <row r="17" spans="2:10" s="99" customFormat="1" ht="18" customHeight="1" thickTop="1" thickBot="1" x14ac:dyDescent="0.35">
      <c r="B17" s="23" t="s">
        <v>22</v>
      </c>
      <c r="C17" s="3219" t="s">
        <v>2070</v>
      </c>
      <c r="D17" s="3219" t="s">
        <v>2073</v>
      </c>
      <c r="E17" s="3219" t="s">
        <v>2073</v>
      </c>
      <c r="F17" s="3220" t="s">
        <v>2066</v>
      </c>
      <c r="G17" s="3220" t="s">
        <v>2066</v>
      </c>
      <c r="H17" s="3220" t="s">
        <v>2066</v>
      </c>
      <c r="I17" s="3221" t="s">
        <v>2066</v>
      </c>
      <c r="J17" s="3213" t="str">
        <f t="shared" si="3"/>
        <v>NO</v>
      </c>
    </row>
    <row r="18" spans="2:10" s="99" customFormat="1" ht="18" customHeight="1" thickTop="1" thickBot="1" x14ac:dyDescent="0.35">
      <c r="B18" s="23" t="s">
        <v>23</v>
      </c>
      <c r="C18" s="3219" t="s">
        <v>2073</v>
      </c>
      <c r="D18" s="3219" t="s">
        <v>2074</v>
      </c>
      <c r="E18" s="3219" t="s">
        <v>2074</v>
      </c>
      <c r="F18" s="3220" t="s">
        <v>2066</v>
      </c>
      <c r="G18" s="3220" t="s">
        <v>2066</v>
      </c>
      <c r="H18" s="3220" t="s">
        <v>2066</v>
      </c>
      <c r="I18" s="3221" t="s">
        <v>2066</v>
      </c>
      <c r="J18" s="3213" t="str">
        <f t="shared" si="3"/>
        <v>NO</v>
      </c>
    </row>
    <row r="19" spans="2:10" s="99" customFormat="1" ht="18" customHeight="1" thickTop="1" thickBot="1" x14ac:dyDescent="0.35">
      <c r="B19" s="23" t="s">
        <v>24</v>
      </c>
      <c r="C19" s="3219" t="s">
        <v>2073</v>
      </c>
      <c r="D19" s="3219" t="s">
        <v>2073</v>
      </c>
      <c r="E19" s="3219" t="s">
        <v>2073</v>
      </c>
      <c r="F19" s="3220" t="s">
        <v>2066</v>
      </c>
      <c r="G19" s="3220" t="s">
        <v>2066</v>
      </c>
      <c r="H19" s="3220" t="s">
        <v>2066</v>
      </c>
      <c r="I19" s="3221" t="s">
        <v>2066</v>
      </c>
      <c r="J19" s="3213" t="str">
        <f t="shared" si="3"/>
        <v>NO</v>
      </c>
    </row>
    <row r="20" spans="2:10" s="99" customFormat="1" ht="18" customHeight="1" thickTop="1" thickBot="1" x14ac:dyDescent="0.35">
      <c r="B20" s="23" t="s">
        <v>25</v>
      </c>
      <c r="C20" s="3219" t="s">
        <v>2073</v>
      </c>
      <c r="D20" s="3219" t="s">
        <v>2073</v>
      </c>
      <c r="E20" s="3219" t="s">
        <v>2073</v>
      </c>
      <c r="F20" s="3220" t="s">
        <v>2066</v>
      </c>
      <c r="G20" s="3220" t="s">
        <v>2066</v>
      </c>
      <c r="H20" s="3220" t="s">
        <v>2066</v>
      </c>
      <c r="I20" s="3221" t="s">
        <v>2066</v>
      </c>
      <c r="J20" s="3213" t="str">
        <f t="shared" si="3"/>
        <v>NO</v>
      </c>
    </row>
    <row r="21" spans="2:10" s="99" customFormat="1" ht="18" customHeight="1" thickTop="1" thickBot="1" x14ac:dyDescent="0.35">
      <c r="B21" s="23" t="s">
        <v>26</v>
      </c>
      <c r="C21" s="3219" t="s">
        <v>2073</v>
      </c>
      <c r="D21" s="3219" t="s">
        <v>2073</v>
      </c>
      <c r="E21" s="3219" t="s">
        <v>2073</v>
      </c>
      <c r="F21" s="3220" t="s">
        <v>2066</v>
      </c>
      <c r="G21" s="3220" t="s">
        <v>2066</v>
      </c>
      <c r="H21" s="3220" t="s">
        <v>2066</v>
      </c>
      <c r="I21" s="3221" t="s">
        <v>2066</v>
      </c>
      <c r="J21" s="3213" t="str">
        <f t="shared" si="3"/>
        <v>NO</v>
      </c>
    </row>
    <row r="22" spans="2:10" s="99" customFormat="1" ht="18" customHeight="1" thickTop="1" thickBot="1" x14ac:dyDescent="0.35">
      <c r="B22" s="23" t="s">
        <v>27</v>
      </c>
      <c r="C22" s="3219" t="s">
        <v>2073</v>
      </c>
      <c r="D22" s="3219" t="s">
        <v>2073</v>
      </c>
      <c r="E22" s="3219" t="s">
        <v>2073</v>
      </c>
      <c r="F22" s="3220" t="s">
        <v>2066</v>
      </c>
      <c r="G22" s="3220" t="s">
        <v>2066</v>
      </c>
      <c r="H22" s="3220" t="s">
        <v>2066</v>
      </c>
      <c r="I22" s="3221" t="s">
        <v>2066</v>
      </c>
      <c r="J22" s="3213" t="str">
        <f t="shared" si="3"/>
        <v>NO</v>
      </c>
    </row>
    <row r="23" spans="2:10" s="99" customFormat="1" ht="18" customHeight="1" thickTop="1" thickBot="1" x14ac:dyDescent="0.35">
      <c r="B23" s="114" t="s">
        <v>412</v>
      </c>
      <c r="C23" s="3219" t="s">
        <v>2073</v>
      </c>
      <c r="D23" s="3219" t="s">
        <v>2073</v>
      </c>
      <c r="E23" s="3219" t="s">
        <v>2073</v>
      </c>
      <c r="F23" s="3219" t="s">
        <v>2073</v>
      </c>
      <c r="G23" s="3219" t="s">
        <v>2073</v>
      </c>
      <c r="H23" s="3219" t="s">
        <v>2073</v>
      </c>
      <c r="I23" s="3219" t="s">
        <v>2073</v>
      </c>
      <c r="J23" s="3213" t="str">
        <f t="shared" si="3"/>
        <v>NO</v>
      </c>
    </row>
    <row r="24" spans="2:10" s="99" customFormat="1" ht="18" customHeight="1" thickTop="1" thickBot="1" x14ac:dyDescent="0.35">
      <c r="B24" s="33" t="s">
        <v>28</v>
      </c>
      <c r="C24" s="3118">
        <f>SUM(C25:C29)</f>
        <v>1.8042109783460463</v>
      </c>
      <c r="D24" s="3118">
        <f t="shared" ref="D24:E24" si="8">SUM(D25:D29)</f>
        <v>9.6607586589652738E-5</v>
      </c>
      <c r="E24" s="3118">
        <f t="shared" si="8"/>
        <v>1.1713621315136876E-4</v>
      </c>
      <c r="F24" s="3118">
        <f t="shared" ref="F24" si="9">SUM(F25:F29)</f>
        <v>6.1546902729E-2</v>
      </c>
      <c r="G24" s="3118">
        <f t="shared" ref="G24" si="10">SUM(G25:G29)</f>
        <v>3.4962352853999998E-2</v>
      </c>
      <c r="H24" s="3118">
        <f t="shared" ref="H24" si="11">SUM(H25:H29)</f>
        <v>5.5782030850000004E-3</v>
      </c>
      <c r="I24" s="3118">
        <f t="shared" ref="I24" si="12">SUM(I25:I29)</f>
        <v>1.3618175999999999E-2</v>
      </c>
      <c r="J24" s="3213">
        <f t="shared" si="3"/>
        <v>1.8379570872556692</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3" t="str">
        <f t="shared" si="3"/>
        <v>NO</v>
      </c>
    </row>
    <row r="26" spans="2:10" s="99" customFormat="1" ht="18" customHeight="1" thickTop="1" thickBot="1" x14ac:dyDescent="0.35">
      <c r="B26" s="23" t="s">
        <v>30</v>
      </c>
      <c r="C26" s="29">
        <f>'Table1.A(a)s3'!H21+'Table1.A(a)s3'!H22</f>
        <v>1.1376069767513972</v>
      </c>
      <c r="D26" s="29">
        <f>'Table1.A(a)s3'!I21+'Table1.A(a)s3'!I22</f>
        <v>6.1523165453092267E-5</v>
      </c>
      <c r="E26" s="29">
        <f>'Table1.A(a)s3'!J21+'Table1.A(a)s3'!J22</f>
        <v>8.2051792014808275E-5</v>
      </c>
      <c r="F26" s="25">
        <v>8.0955619289999996E-3</v>
      </c>
      <c r="G26" s="25">
        <v>2.9923627734000001E-2</v>
      </c>
      <c r="H26" s="25">
        <v>3.6716584450000003E-3</v>
      </c>
      <c r="I26" s="26">
        <v>0</v>
      </c>
      <c r="J26" s="3213">
        <f t="shared" si="3"/>
        <v>1.1610733502680082</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3" t="str">
        <f t="shared" si="3"/>
        <v>NO</v>
      </c>
    </row>
    <row r="28" spans="2:10" s="99" customFormat="1" ht="18" customHeight="1" thickTop="1" thickBot="1" x14ac:dyDescent="0.35">
      <c r="B28" s="23" t="s">
        <v>32</v>
      </c>
      <c r="C28" s="29">
        <f>'Table1.A(a)s3'!H88</f>
        <v>0.66660400159464905</v>
      </c>
      <c r="D28" s="29">
        <f>'Table1.A(a)s3'!I88</f>
        <v>3.5084421136560478E-5</v>
      </c>
      <c r="E28" s="29">
        <f>'Table1.A(a)s3'!J88</f>
        <v>3.5084421136560478E-5</v>
      </c>
      <c r="F28" s="25">
        <v>5.3451340799999997E-2</v>
      </c>
      <c r="G28" s="25">
        <v>5.0387251200000004E-3</v>
      </c>
      <c r="H28" s="25">
        <v>1.9065446399999999E-3</v>
      </c>
      <c r="I28" s="26">
        <v>1.3618175999999999E-2</v>
      </c>
      <c r="J28" s="3213">
        <f t="shared" si="3"/>
        <v>0.67688373698766124</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3" t="str">
        <f t="shared" si="3"/>
        <v>NO</v>
      </c>
    </row>
    <row r="30" spans="2:10" ht="18" customHeight="1" thickTop="1" thickBot="1" x14ac:dyDescent="0.3">
      <c r="B30" s="35" t="s">
        <v>34</v>
      </c>
      <c r="C30" s="3117">
        <f>SUM(C31:C33)</f>
        <v>0.47940677932172882</v>
      </c>
      <c r="D30" s="3117">
        <f t="shared" ref="D30:E30" si="13">SUM(D31:D33)</f>
        <v>3.0430650191705745E-5</v>
      </c>
      <c r="E30" s="3117">
        <f t="shared" si="13"/>
        <v>3.7978045727175448E-6</v>
      </c>
      <c r="F30" s="3117">
        <f t="shared" ref="F30" si="14">SUM(F31:F33)</f>
        <v>2.1309550762718997E-3</v>
      </c>
      <c r="G30" s="3117">
        <f t="shared" ref="G30" si="15">SUM(G31:G33)</f>
        <v>7.3210228007329994E-4</v>
      </c>
      <c r="H30" s="3117">
        <f t="shared" ref="H30" si="16">SUM(H31:H33)</f>
        <v>2.2231077781555001E-4</v>
      </c>
      <c r="I30" s="3117">
        <f t="shared" ref="I30" si="17">SUM(I31:I33)</f>
        <v>4.6148128704343505E-4</v>
      </c>
      <c r="J30" s="3213">
        <f t="shared" si="3"/>
        <v>0.48126525573886675</v>
      </c>
    </row>
    <row r="31" spans="2:10" ht="18" customHeight="1" thickTop="1" thickBot="1" x14ac:dyDescent="0.3">
      <c r="B31" s="23" t="s">
        <v>35</v>
      </c>
      <c r="C31" s="24">
        <f>'Table1.A(a)s4'!H26+'Table1.A(a)s4'!H27+'Table1.A(a)s4'!H28</f>
        <v>0.10703113300372077</v>
      </c>
      <c r="D31" s="24">
        <f>'Table1.A(a)s4'!I26+'Table1.A(a)s4'!I27+'Table1.A(a)s4'!I28</f>
        <v>1.2017884783025746E-5</v>
      </c>
      <c r="E31" s="24">
        <f>'Table1.A(a)s4'!J26+'Table1.A(a)s4'!J27+'Table1.A(a)s4'!J28</f>
        <v>7.3464724098154472E-7</v>
      </c>
      <c r="F31" s="25">
        <v>1.4721699623214E-3</v>
      </c>
      <c r="G31" s="25">
        <v>4.783431955103E-4</v>
      </c>
      <c r="H31" s="25">
        <v>1.8656157298210002E-4</v>
      </c>
      <c r="I31" s="26">
        <v>3.3746487049078502E-4</v>
      </c>
      <c r="J31" s="3213">
        <f t="shared" si="3"/>
        <v>0.1075623152965056</v>
      </c>
    </row>
    <row r="32" spans="2:10" ht="18" customHeight="1" thickTop="1" thickBot="1" x14ac:dyDescent="0.3">
      <c r="B32" s="23" t="s">
        <v>36</v>
      </c>
      <c r="C32" s="24">
        <f>'Table1.A(a)s4'!H49+'Table1.A(a)s4'!H50</f>
        <v>5.1480799537500004E-2</v>
      </c>
      <c r="D32" s="24">
        <f>'Table1.A(a)s4'!I49+'Table1.A(a)s4'!I50</f>
        <v>4.5212136000000002E-6</v>
      </c>
      <c r="E32" s="24">
        <f>'Table1.A(a)s4'!J49+'Table1.A(a)s4'!J50</f>
        <v>2.8484696999999998E-7</v>
      </c>
      <c r="F32" s="25">
        <v>6.5878511395049992E-4</v>
      </c>
      <c r="G32" s="25">
        <v>2.5375908456299999E-4</v>
      </c>
      <c r="H32" s="25">
        <v>3.5749204833449992E-5</v>
      </c>
      <c r="I32" s="26">
        <v>1.2401641655265E-4</v>
      </c>
      <c r="J32" s="3213">
        <f t="shared" si="3"/>
        <v>5.1682877965350003E-2</v>
      </c>
    </row>
    <row r="33" spans="2:10" ht="18" customHeight="1" thickTop="1" thickBot="1" x14ac:dyDescent="0.3">
      <c r="B33" s="23" t="s">
        <v>37</v>
      </c>
      <c r="C33" s="24">
        <f>'Table1.A(a)s4'!H89</f>
        <v>0.32089484678050806</v>
      </c>
      <c r="D33" s="24">
        <f>'Table1.A(a)s4'!I89</f>
        <v>1.389155180868E-5</v>
      </c>
      <c r="E33" s="24">
        <f>'Table1.A(a)s4'!J89</f>
        <v>2.778310361736E-6</v>
      </c>
      <c r="F33" s="25" t="s">
        <v>2066</v>
      </c>
      <c r="G33" s="25" t="s">
        <v>2066</v>
      </c>
      <c r="H33" s="25" t="s">
        <v>2066</v>
      </c>
      <c r="I33" s="25" t="s">
        <v>2066</v>
      </c>
      <c r="J33" s="3213">
        <f t="shared" si="3"/>
        <v>0.32202006247701115</v>
      </c>
    </row>
    <row r="34" spans="2:10" ht="18" customHeight="1" thickTop="1" thickBot="1" x14ac:dyDescent="0.3">
      <c r="B34" s="33" t="s">
        <v>413</v>
      </c>
      <c r="C34" s="3118">
        <f>SUM(C35:C36)</f>
        <v>0</v>
      </c>
      <c r="D34" s="3118">
        <f t="shared" ref="D34:E34" si="18">SUM(D35:D36)</f>
        <v>0</v>
      </c>
      <c r="E34" s="3118">
        <f t="shared" si="18"/>
        <v>0</v>
      </c>
      <c r="F34" s="20"/>
      <c r="G34" s="20"/>
      <c r="H34" s="20"/>
      <c r="I34" s="21"/>
      <c r="J34" s="3213"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3"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3"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3"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3"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3"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3"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3"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3"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3" t="str">
        <f t="shared" si="3"/>
        <v>NO</v>
      </c>
    </row>
    <row r="44" spans="2:10" ht="18" customHeight="1" thickTop="1" thickBot="1" x14ac:dyDescent="0.3">
      <c r="B44" s="23" t="s">
        <v>45</v>
      </c>
      <c r="C44" s="20" t="s">
        <v>2053</v>
      </c>
      <c r="D44" s="20" t="s">
        <v>2053</v>
      </c>
      <c r="E44" s="36"/>
      <c r="F44" s="36"/>
      <c r="G44" s="25" t="s">
        <v>2066</v>
      </c>
      <c r="H44" s="25" t="s">
        <v>2066</v>
      </c>
      <c r="I44" s="25" t="s">
        <v>2066</v>
      </c>
      <c r="J44" s="3213"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3"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3" t="str">
        <f t="shared" si="3"/>
        <v>NO</v>
      </c>
    </row>
    <row r="47" spans="2:10" ht="18" customHeight="1" thickTop="1" thickBot="1" x14ac:dyDescent="0.3">
      <c r="B47" s="693" t="s">
        <v>47</v>
      </c>
      <c r="C47" s="20" t="s">
        <v>2053</v>
      </c>
      <c r="D47" s="160"/>
      <c r="E47" s="160"/>
      <c r="F47" s="160"/>
      <c r="G47" s="160"/>
      <c r="H47" s="160"/>
      <c r="I47" s="161"/>
      <c r="J47" s="3213" t="str">
        <f t="shared" si="3"/>
        <v>NO</v>
      </c>
    </row>
    <row r="48" spans="2:10" ht="18" customHeight="1" thickTop="1" thickBot="1" x14ac:dyDescent="0.3">
      <c r="B48" s="167" t="s">
        <v>48</v>
      </c>
      <c r="C48" s="20" t="s">
        <v>2053</v>
      </c>
      <c r="D48" s="162"/>
      <c r="E48" s="162"/>
      <c r="F48" s="162"/>
      <c r="G48" s="162"/>
      <c r="H48" s="162"/>
      <c r="I48" s="163"/>
      <c r="J48" s="3213" t="str">
        <f t="shared" si="3"/>
        <v>NO</v>
      </c>
    </row>
    <row r="49" spans="2:11" ht="18" customHeight="1" thickTop="1" thickBot="1" x14ac:dyDescent="0.3">
      <c r="B49" s="167" t="s">
        <v>49</v>
      </c>
      <c r="C49" s="20" t="s">
        <v>2053</v>
      </c>
      <c r="D49" s="162"/>
      <c r="E49" s="162"/>
      <c r="F49" s="162"/>
      <c r="G49" s="162"/>
      <c r="H49" s="162"/>
      <c r="I49" s="163"/>
      <c r="J49" s="3213" t="str">
        <f t="shared" si="3"/>
        <v>NO</v>
      </c>
    </row>
    <row r="50" spans="2:11" ht="18" customHeight="1" thickTop="1" thickBot="1" x14ac:dyDescent="0.3">
      <c r="B50" s="703" t="s">
        <v>50</v>
      </c>
      <c r="C50" s="20" t="s">
        <v>2053</v>
      </c>
      <c r="D50" s="704"/>
      <c r="E50" s="704"/>
      <c r="F50" s="704"/>
      <c r="G50" s="704"/>
      <c r="H50" s="704"/>
      <c r="I50" s="705"/>
      <c r="J50" s="3213" t="str">
        <f t="shared" si="3"/>
        <v>NO</v>
      </c>
    </row>
    <row r="51" spans="2:11" ht="18" customHeight="1" thickBot="1" x14ac:dyDescent="0.3">
      <c r="B51" s="701" t="s">
        <v>391</v>
      </c>
      <c r="C51" s="718"/>
      <c r="D51" s="719"/>
      <c r="E51" s="719"/>
      <c r="F51" s="719"/>
      <c r="G51" s="719"/>
      <c r="H51" s="719"/>
      <c r="I51" s="720"/>
      <c r="J51" s="161"/>
    </row>
    <row r="52" spans="2:11" ht="18" customHeight="1" thickTop="1" thickBot="1" x14ac:dyDescent="0.3">
      <c r="B52" s="702" t="s">
        <v>51</v>
      </c>
      <c r="C52" s="3117">
        <f>SUM(C53,C54)</f>
        <v>9.9907828838999985E-2</v>
      </c>
      <c r="D52" s="3117">
        <f t="shared" ref="D52:E52" si="19">SUM(D53,D54)</f>
        <v>7.1362734884999993E-7</v>
      </c>
      <c r="E52" s="3117">
        <f t="shared" si="19"/>
        <v>2.8545093953999997E-6</v>
      </c>
      <c r="F52" s="3117" t="s">
        <v>2066</v>
      </c>
      <c r="G52" s="3117" t="s">
        <v>2066</v>
      </c>
      <c r="H52" s="3117" t="s">
        <v>2066</v>
      </c>
      <c r="I52" s="3117" t="s">
        <v>2066</v>
      </c>
      <c r="J52" s="3213">
        <f t="shared" si="3"/>
        <v>0.10068425539454878</v>
      </c>
      <c r="K52" s="699"/>
    </row>
    <row r="53" spans="2:11" ht="18" customHeight="1" thickTop="1" thickBot="1" x14ac:dyDescent="0.3">
      <c r="B53" s="168" t="s">
        <v>52</v>
      </c>
      <c r="C53" s="24">
        <f>Table1.D!G10</f>
        <v>9.9907828838999985E-2</v>
      </c>
      <c r="D53" s="24">
        <f>Table1.D!H10</f>
        <v>7.1362734884999993E-7</v>
      </c>
      <c r="E53" s="24">
        <f>Table1.D!I10</f>
        <v>2.8545093953999997E-6</v>
      </c>
      <c r="F53" s="25" t="s">
        <v>2066</v>
      </c>
      <c r="G53" s="25" t="s">
        <v>2066</v>
      </c>
      <c r="H53" s="25" t="s">
        <v>2066</v>
      </c>
      <c r="I53" s="25" t="s">
        <v>2066</v>
      </c>
      <c r="J53" s="3213">
        <f t="shared" si="3"/>
        <v>0.10068425539454878</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3" t="str">
        <f t="shared" si="3"/>
        <v>NO</v>
      </c>
    </row>
    <row r="55" spans="2:11" ht="18" customHeight="1" thickTop="1" thickBot="1" x14ac:dyDescent="0.3">
      <c r="B55" s="694" t="s">
        <v>54</v>
      </c>
      <c r="C55" s="24" t="s">
        <v>2070</v>
      </c>
      <c r="D55" s="24" t="s">
        <v>2070</v>
      </c>
      <c r="E55" s="24" t="s">
        <v>2070</v>
      </c>
      <c r="F55" s="25" t="s">
        <v>2066</v>
      </c>
      <c r="G55" s="25" t="s">
        <v>2066</v>
      </c>
      <c r="H55" s="25" t="s">
        <v>2066</v>
      </c>
      <c r="I55" s="25" t="s">
        <v>2066</v>
      </c>
      <c r="J55" s="3213" t="str">
        <f t="shared" si="3"/>
        <v>NO</v>
      </c>
    </row>
    <row r="56" spans="2:11" ht="18" customHeight="1" thickTop="1" thickBot="1" x14ac:dyDescent="0.3">
      <c r="B56" s="695" t="s">
        <v>55</v>
      </c>
      <c r="C56" s="28" t="s">
        <v>2070</v>
      </c>
      <c r="D56" s="88"/>
      <c r="E56" s="88"/>
      <c r="F56" s="88"/>
      <c r="G56" s="88"/>
      <c r="H56" s="88"/>
      <c r="I56" s="89"/>
      <c r="J56" s="3213" t="str">
        <f t="shared" si="3"/>
        <v>NO</v>
      </c>
    </row>
    <row r="57" spans="2:11" ht="18" customHeight="1" thickTop="1" thickBot="1" x14ac:dyDescent="0.3">
      <c r="B57" s="113" t="s">
        <v>417</v>
      </c>
      <c r="C57" s="24" t="s">
        <v>2070</v>
      </c>
      <c r="D57" s="37"/>
      <c r="E57" s="37"/>
      <c r="F57" s="37"/>
      <c r="G57" s="37"/>
      <c r="H57" s="37"/>
      <c r="I57" s="2"/>
      <c r="J57" s="3213" t="str">
        <f t="shared" si="3"/>
        <v>NO</v>
      </c>
    </row>
    <row r="58" spans="2:11" ht="18" customHeight="1" thickTop="1" thickBot="1" x14ac:dyDescent="0.3">
      <c r="B58" s="696" t="s">
        <v>56</v>
      </c>
      <c r="C58" s="74" t="s">
        <v>2066</v>
      </c>
      <c r="D58" s="37"/>
      <c r="E58" s="37"/>
      <c r="F58" s="37"/>
      <c r="G58" s="37"/>
      <c r="H58" s="37"/>
      <c r="I58" s="2"/>
      <c r="J58" s="3213" t="str">
        <f t="shared" si="3"/>
        <v>NO</v>
      </c>
    </row>
    <row r="59" spans="2:11" ht="18" customHeight="1" thickTop="1" thickBot="1" x14ac:dyDescent="0.3">
      <c r="B59" s="697" t="s">
        <v>57</v>
      </c>
      <c r="C59" s="74" t="s">
        <v>2066</v>
      </c>
      <c r="D59" s="107"/>
      <c r="E59" s="107"/>
      <c r="F59" s="107"/>
      <c r="G59" s="107"/>
      <c r="H59" s="107"/>
      <c r="I59" s="108"/>
      <c r="J59" s="3213"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7"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zoomScaleNormal="100" zoomScaleSheetLayoutView="100" workbookViewId="0">
      <pane ySplit="9" topLeftCell="A28" activePane="bottomLeft" state="frozen"/>
      <selection pane="bottomLeft" activeCell="C34" sqref="C34"/>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f>Table1!K1</f>
        <v>2021</v>
      </c>
    </row>
    <row r="2" spans="2:12" ht="16.399999999999999" customHeight="1" x14ac:dyDescent="0.3">
      <c r="B2" s="272" t="s">
        <v>60</v>
      </c>
      <c r="J2" s="548"/>
      <c r="K2" s="548" t="s">
        <v>3</v>
      </c>
      <c r="L2" s="548">
        <f>Table1!K2</f>
        <v>2024</v>
      </c>
    </row>
    <row r="3" spans="2:12" ht="16.399999999999999" customHeight="1" x14ac:dyDescent="0.3">
      <c r="B3" s="273" t="s">
        <v>61</v>
      </c>
      <c r="I3" s="548"/>
      <c r="J3" s="548"/>
      <c r="K3" s="548" t="s">
        <v>4</v>
      </c>
      <c r="L3" s="548" t="str">
        <f>Table1!K3</f>
        <v>Tuvalu</v>
      </c>
    </row>
    <row r="4" spans="2:12" ht="12" customHeight="1" x14ac:dyDescent="0.25">
      <c r="B4" s="597"/>
      <c r="I4" s="548"/>
      <c r="J4" s="548"/>
    </row>
    <row r="5" spans="2:12" ht="12" customHeight="1" x14ac:dyDescent="0.25">
      <c r="B5" s="698"/>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116.58068545273534</v>
      </c>
      <c r="D10" s="453" t="s">
        <v>2052</v>
      </c>
      <c r="E10" s="243"/>
      <c r="F10" s="243"/>
      <c r="G10" s="243"/>
      <c r="H10" s="217">
        <f>(H17+'Table1.A(a)s2'!H10+'Table1.A(a)s3'!H10+'Table1.A(a)s4'!H10)</f>
        <v>8.5552347127447277</v>
      </c>
      <c r="I10" s="217">
        <f>(I17+'Table1.A(a)s2'!I10+'Table1.A(a)s3'!I10+'Table1.A(a)s4'!I10)</f>
        <v>3.8094985439581007E-4</v>
      </c>
      <c r="J10" s="3116">
        <f>(J17+'Table1.A(a)s2'!J10+'Table1.A(a)s3'!J10+'Table1.A(a)s4'!J10)</f>
        <v>1.7171634124697662E-4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84.637205871483857</v>
      </c>
      <c r="D17" s="556" t="s">
        <v>2052</v>
      </c>
      <c r="E17" s="486"/>
      <c r="F17" s="486"/>
      <c r="G17" s="486"/>
      <c r="H17" s="477">
        <f t="shared" ref="H17:J17" si="0">SUM(H33:H36,H40:H43,H47:H50,H54:H57,H69:H72,H76:H79,H83:H86)</f>
        <v>6.2716169550769534</v>
      </c>
      <c r="I17" s="477">
        <f t="shared" si="0"/>
        <v>2.5391161761445161E-4</v>
      </c>
      <c r="J17" s="477">
        <f t="shared" si="0"/>
        <v>5.0782323522890318E-5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84.637205871483857</v>
      </c>
      <c r="D33" s="550" t="s">
        <v>2051</v>
      </c>
      <c r="E33" s="217">
        <v>74.099999999999994</v>
      </c>
      <c r="F33" s="217">
        <v>3</v>
      </c>
      <c r="G33" s="217">
        <v>0.6</v>
      </c>
      <c r="H33" s="25">
        <f>(C33*E33)/10^3</f>
        <v>6.2716169550769534</v>
      </c>
      <c r="I33" s="25">
        <f>(C33*F33)/10^6</f>
        <v>2.5391161761445161E-4</v>
      </c>
      <c r="J33" s="25">
        <f>(C33*G33)/10^6</f>
        <v>5.0782323522890318E-5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548">
        <f>Table1!K1</f>
        <v>2021</v>
      </c>
    </row>
    <row r="2" spans="2:12" ht="16.399999999999999" customHeight="1" x14ac:dyDescent="0.3">
      <c r="B2" s="252" t="s">
        <v>60</v>
      </c>
      <c r="C2" s="252"/>
      <c r="J2" s="207"/>
      <c r="K2" s="207" t="s">
        <v>3</v>
      </c>
      <c r="L2" s="548">
        <f>Table1!K2</f>
        <v>2024</v>
      </c>
    </row>
    <row r="3" spans="2:12" ht="16.399999999999999" customHeight="1" x14ac:dyDescent="0.3">
      <c r="B3" s="273" t="s">
        <v>88</v>
      </c>
      <c r="I3" s="207"/>
      <c r="J3" s="207"/>
      <c r="K3" s="207" t="s">
        <v>4</v>
      </c>
      <c r="L3" s="548" t="str">
        <f>Table1!K3</f>
        <v>Tuvalu</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5"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zoomScaleNormal="100" zoomScaleSheetLayoutView="100" workbookViewId="0">
      <pane ySplit="9" topLeftCell="A10" activePane="bottomLeft" state="frozen"/>
      <selection pane="bottomLeft" activeCell="C1" sqref="C1"/>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548">
        <f>Table1!K1</f>
        <v>2021</v>
      </c>
    </row>
    <row r="2" spans="2:15" ht="16.399999999999999" customHeight="1" x14ac:dyDescent="0.3">
      <c r="B2" s="273" t="s">
        <v>60</v>
      </c>
      <c r="J2" s="207" t="s">
        <v>3</v>
      </c>
      <c r="K2" s="548">
        <f>Table1!K2</f>
        <v>2024</v>
      </c>
    </row>
    <row r="3" spans="2:15" ht="16.399999999999999" customHeight="1" x14ac:dyDescent="0.3">
      <c r="B3" s="273" t="s">
        <v>110</v>
      </c>
      <c r="I3" s="207"/>
      <c r="J3" s="207" t="s">
        <v>4</v>
      </c>
      <c r="K3" s="548" t="str">
        <f>Table1!K3</f>
        <v>Tuvalu</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4">
        <f>SUM(C17:C18,C21:C25,C80:C82,C87:C92,C97:C100)</f>
        <v>25.048215543388913</v>
      </c>
      <c r="D10" s="453" t="s">
        <v>2052</v>
      </c>
      <c r="E10" s="243"/>
      <c r="F10" s="243"/>
      <c r="G10" s="243"/>
      <c r="H10" s="3134">
        <f t="shared" ref="H10:J10" si="0">SUM(H17:H18,H21:H25,H80:H82,H87:H92,H97:H100)</f>
        <v>1.8042109783460463</v>
      </c>
      <c r="I10" s="3134">
        <f t="shared" si="0"/>
        <v>9.6607586589652738E-5</v>
      </c>
      <c r="J10" s="3134">
        <f t="shared" si="0"/>
        <v>1.1713621315136876E-4</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4">
        <f>SUM(C17:C19)</f>
        <v>0</v>
      </c>
      <c r="D16" s="550"/>
      <c r="E16" s="243"/>
      <c r="F16" s="243"/>
      <c r="G16" s="243"/>
      <c r="H16" s="3134">
        <f t="shared" ref="H16:J16" si="1">SUM(H17:H19)</f>
        <v>0</v>
      </c>
      <c r="I16" s="3134">
        <f t="shared" si="1"/>
        <v>0</v>
      </c>
      <c r="J16" s="3134">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4">
        <f>SUM(C21:C27)</f>
        <v>16.052210123758019</v>
      </c>
      <c r="D20" s="550"/>
      <c r="E20" s="243"/>
      <c r="F20" s="243"/>
      <c r="G20" s="243"/>
      <c r="H20" s="3134">
        <f>SUM(H21:H27)</f>
        <v>1.1376069767513972</v>
      </c>
      <c r="I20" s="3134">
        <f t="shared" ref="I20:J20" si="2">SUM(I21:I27)</f>
        <v>6.1523165453092267E-5</v>
      </c>
      <c r="J20" s="3134">
        <f t="shared" si="2"/>
        <v>8.2051792014808275E-5</v>
      </c>
    </row>
    <row r="21" spans="2:15" ht="18" customHeight="1" x14ac:dyDescent="0.25">
      <c r="B21" s="221" t="s">
        <v>105</v>
      </c>
      <c r="C21" s="217">
        <v>10.804540295639999</v>
      </c>
      <c r="D21" s="550" t="s">
        <v>2052</v>
      </c>
      <c r="E21" s="217">
        <v>69.3</v>
      </c>
      <c r="F21" s="217">
        <v>3.8</v>
      </c>
      <c r="G21" s="217">
        <v>5.7</v>
      </c>
      <c r="H21" s="217">
        <f>(C21*E21)/10^3</f>
        <v>0.74875464248785195</v>
      </c>
      <c r="I21" s="217">
        <f>(C21*F21)/10^6</f>
        <v>4.1057253123431988E-5</v>
      </c>
      <c r="J21" s="217">
        <f>(C21*G21)/10^6</f>
        <v>6.1585879685147995E-5</v>
      </c>
    </row>
    <row r="22" spans="2:15" ht="18" customHeight="1" x14ac:dyDescent="0.25">
      <c r="B22" s="221" t="s">
        <v>106</v>
      </c>
      <c r="C22" s="217">
        <v>5.2476698281180214</v>
      </c>
      <c r="D22" s="550" t="s">
        <v>2052</v>
      </c>
      <c r="E22" s="217">
        <v>74.099999999999994</v>
      </c>
      <c r="F22" s="217">
        <v>3.9</v>
      </c>
      <c r="G22" s="217">
        <v>3.9</v>
      </c>
      <c r="H22" s="217">
        <f>(C22*E22)/10^3</f>
        <v>0.38885233426354532</v>
      </c>
      <c r="I22" s="217">
        <f>(C22*F22)/10^6</f>
        <v>2.0465912329660283E-5</v>
      </c>
      <c r="J22" s="217">
        <f>(C22*G22)/10^6</f>
        <v>2.0465912329660283E-5</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4">
        <f>SUM(C87:C90)</f>
        <v>8.9960054196308921</v>
      </c>
      <c r="D86" s="550"/>
      <c r="E86" s="243"/>
      <c r="F86" s="243"/>
      <c r="G86" s="243"/>
      <c r="H86" s="3134">
        <f>SUM(H87:H90)</f>
        <v>0.66660400159464905</v>
      </c>
      <c r="I86" s="3134">
        <f t="shared" ref="I86:J86" si="6">SUM(I87:I90)</f>
        <v>3.5084421136560478E-5</v>
      </c>
      <c r="J86" s="3134">
        <f t="shared" si="6"/>
        <v>3.5084421136560478E-5</v>
      </c>
    </row>
    <row r="87" spans="2:10" ht="18" customHeight="1" x14ac:dyDescent="0.25">
      <c r="B87" s="221" t="s">
        <v>126</v>
      </c>
      <c r="C87" s="218"/>
      <c r="D87" s="550"/>
      <c r="E87" s="217"/>
      <c r="F87" s="217"/>
      <c r="G87" s="217"/>
      <c r="H87" s="218"/>
      <c r="I87" s="218"/>
      <c r="J87" s="220"/>
    </row>
    <row r="88" spans="2:10" ht="18" customHeight="1" x14ac:dyDescent="0.25">
      <c r="B88" s="221" t="s">
        <v>127</v>
      </c>
      <c r="C88" s="218">
        <v>8.9960054196308921</v>
      </c>
      <c r="D88" s="550" t="s">
        <v>2052</v>
      </c>
      <c r="E88" s="217">
        <v>74.099999999999994</v>
      </c>
      <c r="F88" s="217">
        <v>3.9</v>
      </c>
      <c r="G88" s="217">
        <v>3.9</v>
      </c>
      <c r="H88" s="3115">
        <f>(C88*E88)/10^3</f>
        <v>0.66660400159464905</v>
      </c>
      <c r="I88" s="3115">
        <f>(C88*F88)/10^6</f>
        <v>3.5084421136560478E-5</v>
      </c>
      <c r="J88" s="3115">
        <f>(C88*G88)/10^6</f>
        <v>3.5084421136560478E-5</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c r="L1" s="548">
        <f>Table1!$K$1</f>
        <v>2021</v>
      </c>
    </row>
    <row r="2" spans="2:12" ht="16.399999999999999" customHeight="1" x14ac:dyDescent="0.3">
      <c r="B2" s="14" t="s">
        <v>60</v>
      </c>
      <c r="J2" s="207"/>
      <c r="K2" s="207" t="s">
        <v>3</v>
      </c>
      <c r="L2" s="548">
        <f>Table1!$K$2</f>
        <v>2024</v>
      </c>
    </row>
    <row r="3" spans="2:12" ht="16.399999999999999" customHeight="1" x14ac:dyDescent="0.3">
      <c r="B3" s="14" t="s">
        <v>131</v>
      </c>
      <c r="I3" s="207"/>
      <c r="J3" s="207"/>
      <c r="K3" s="207" t="s">
        <v>4</v>
      </c>
      <c r="L3" s="548" t="str">
        <f>Table1!$K$3</f>
        <v>Tuvalu</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5">
        <f>SUM(C26:C31,C35:C38,C49:C53,C57:C60,C70:C73,C77:C82,C87:C92,C105:C108,C113:C116)</f>
        <v>6.8952640378625745</v>
      </c>
      <c r="D10" s="584" t="s">
        <v>2052</v>
      </c>
      <c r="E10" s="208"/>
      <c r="F10" s="208"/>
      <c r="G10" s="208"/>
      <c r="H10" s="3135">
        <f>SUM(H26:H31,H35:H38,H49:H53,H57:H60,H70:H73,H77:H82,H87:H92,H105:H108,H113:H116)</f>
        <v>0.47940677932172882</v>
      </c>
      <c r="I10" s="3135">
        <f t="shared" ref="I10:J10" si="0">SUM(I26:I31,I35:I38,I49:I53,I57:I60,I70:I73,I77:I82,I87:I92,I105:I108,I113:I116)</f>
        <v>3.0430650191705745E-5</v>
      </c>
      <c r="J10" s="3135">
        <f t="shared" si="0"/>
        <v>3.7978045727175448E-6</v>
      </c>
      <c r="K10" s="3136"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0.74966711830257449</v>
      </c>
      <c r="D26" s="453" t="s">
        <v>2052</v>
      </c>
      <c r="E26" s="217">
        <v>74.099999999999994</v>
      </c>
      <c r="F26" s="217">
        <v>10</v>
      </c>
      <c r="G26" s="217">
        <v>0.6</v>
      </c>
      <c r="H26" s="218">
        <f>(C26*E26)/10^3</f>
        <v>5.5550333466220764E-2</v>
      </c>
      <c r="I26" s="218">
        <f>(C26*F26)/10^6</f>
        <v>7.4966711830257446E-6</v>
      </c>
      <c r="J26" s="218">
        <f>(C26*G26)/10^6</f>
        <v>4.4980027098154468E-7</v>
      </c>
      <c r="K26" s="218" t="s">
        <v>2053</v>
      </c>
    </row>
    <row r="27" spans="2:11" ht="18" customHeight="1" x14ac:dyDescent="0.25">
      <c r="B27" s="221" t="s">
        <v>2055</v>
      </c>
      <c r="C27" s="218">
        <v>0.41818597499999999</v>
      </c>
      <c r="D27" s="453" t="s">
        <v>2052</v>
      </c>
      <c r="E27" s="217">
        <v>71.900000000000006</v>
      </c>
      <c r="F27" s="217">
        <v>10</v>
      </c>
      <c r="G27" s="217">
        <v>0.6</v>
      </c>
      <c r="H27" s="218">
        <f t="shared" ref="H27" si="1">(C27*E27)/10^3</f>
        <v>3.0067571602500003E-2</v>
      </c>
      <c r="I27" s="218">
        <f t="shared" ref="I27" si="2">(C27*F27)/10^6</f>
        <v>4.1818597500000005E-6</v>
      </c>
      <c r="J27" s="218">
        <f t="shared" ref="J27" si="3">(C27*G27)/10^6</f>
        <v>2.5091158499999999E-7</v>
      </c>
      <c r="K27" s="220" t="s">
        <v>2053</v>
      </c>
    </row>
    <row r="28" spans="2:11" ht="18" customHeight="1" x14ac:dyDescent="0.25">
      <c r="B28" s="221" t="s">
        <v>2059</v>
      </c>
      <c r="C28" s="218">
        <v>0.33935385000000001</v>
      </c>
      <c r="D28" s="453" t="s">
        <v>2052</v>
      </c>
      <c r="E28" s="217">
        <v>63.1</v>
      </c>
      <c r="F28" s="217">
        <v>1</v>
      </c>
      <c r="G28" s="217">
        <v>0.1</v>
      </c>
      <c r="H28" s="218">
        <f>(C28*E28)/10^3</f>
        <v>2.1413227935000001E-2</v>
      </c>
      <c r="I28" s="218">
        <f>(C28*F28)/10^6</f>
        <v>3.3935385000000002E-7</v>
      </c>
      <c r="J28" s="218">
        <f>(C28*G28)/10^6</f>
        <v>3.3935385000000006E-8</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0.41818597499999999</v>
      </c>
      <c r="D49" s="453" t="s">
        <v>2052</v>
      </c>
      <c r="E49" s="217">
        <v>71.900000000000006</v>
      </c>
      <c r="F49" s="217">
        <v>10</v>
      </c>
      <c r="G49" s="217">
        <v>0.6</v>
      </c>
      <c r="H49" s="218">
        <f>(C49*E49)/10^3</f>
        <v>3.0067571602500003E-2</v>
      </c>
      <c r="I49" s="218">
        <f t="shared" ref="I49" si="4">(C49*F49)/10^6</f>
        <v>4.1818597500000005E-6</v>
      </c>
      <c r="J49" s="218">
        <f t="shared" ref="J49" si="5">(C49*G49)/10^6</f>
        <v>2.5091158499999999E-7</v>
      </c>
      <c r="K49" s="220" t="s">
        <v>2053</v>
      </c>
    </row>
    <row r="50" spans="2:11" ht="18" customHeight="1" x14ac:dyDescent="0.25">
      <c r="B50" s="221" t="s">
        <v>2059</v>
      </c>
      <c r="C50" s="218">
        <v>0.33935385000000001</v>
      </c>
      <c r="D50" s="453" t="s">
        <v>2052</v>
      </c>
      <c r="E50" s="217">
        <v>63.1</v>
      </c>
      <c r="F50" s="217">
        <v>1</v>
      </c>
      <c r="G50" s="217">
        <v>0.1</v>
      </c>
      <c r="H50" s="218">
        <f>(C50*E50)/10^3</f>
        <v>2.1413227935000001E-2</v>
      </c>
      <c r="I50" s="218">
        <f t="shared" ref="I50" si="6">(C50*F50)/10^6</f>
        <v>3.3935385000000002E-7</v>
      </c>
      <c r="J50" s="218">
        <f t="shared" ref="J50" si="7">(C50*G50)/10^6</f>
        <v>3.3935385000000006E-8</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4.6305172695600003</v>
      </c>
      <c r="D89" s="453" t="s">
        <v>2052</v>
      </c>
      <c r="E89" s="217">
        <v>69.3</v>
      </c>
      <c r="F89" s="217">
        <v>3</v>
      </c>
      <c r="G89" s="217">
        <v>0.6</v>
      </c>
      <c r="H89" s="218">
        <f>(C89*E89)/10^3</f>
        <v>0.32089484678050806</v>
      </c>
      <c r="I89" s="218">
        <f>(C89*F89)/10^6</f>
        <v>1.389155180868E-5</v>
      </c>
      <c r="J89" s="218">
        <f t="shared" ref="J89" si="8">(C89*G89)/10^6</f>
        <v>2.778310361736E-6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dataValidations count="1">
    <dataValidation allowBlank="1" showInputMessage="1" showErrorMessage="1" sqref="L1:L3" xr:uid="{23113229-FF42-433D-A947-2128FF7A2DBD}"/>
  </dataValidations>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U79"/>
  <sheetViews>
    <sheetView showGridLines="0" zoomScaleNormal="100" zoomScaleSheetLayoutView="115" workbookViewId="0">
      <pane xSplit="4" ySplit="9" topLeftCell="E10" activePane="bottomRight" state="frozen"/>
      <selection pane="topRight"/>
      <selection pane="bottomLeft"/>
      <selection pane="bottomRight" activeCell="E10" sqref="E10"/>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1" ht="16.399999999999999" customHeight="1" x14ac:dyDescent="0.3">
      <c r="B1" s="195" t="s">
        <v>149</v>
      </c>
      <c r="C1" s="195"/>
      <c r="D1" s="195"/>
      <c r="E1" s="195"/>
      <c r="F1" s="195"/>
      <c r="G1" s="195"/>
      <c r="H1" s="195"/>
      <c r="S1" s="41"/>
      <c r="T1" s="3" t="s">
        <v>1</v>
      </c>
      <c r="U1" s="548">
        <f>Table1!$K$1</f>
        <v>2021</v>
      </c>
    </row>
    <row r="2" spans="2:21" ht="16.399999999999999" customHeight="1" x14ac:dyDescent="0.45">
      <c r="B2" s="195" t="s">
        <v>150</v>
      </c>
      <c r="C2" s="195"/>
      <c r="D2" s="195"/>
      <c r="E2" s="195"/>
      <c r="F2" s="195"/>
      <c r="G2" s="195"/>
      <c r="H2" s="195"/>
      <c r="I2" s="195"/>
      <c r="J2" s="195"/>
      <c r="S2" s="41"/>
      <c r="T2" s="3" t="s">
        <v>3</v>
      </c>
      <c r="U2" s="548">
        <f>Table1!$K$2</f>
        <v>2024</v>
      </c>
    </row>
    <row r="3" spans="2:21" ht="16.399999999999999" customHeight="1" x14ac:dyDescent="0.3">
      <c r="B3" s="195" t="s">
        <v>2</v>
      </c>
      <c r="C3" s="195"/>
      <c r="D3" s="195"/>
      <c r="S3" s="3"/>
      <c r="T3" s="3" t="s">
        <v>4</v>
      </c>
      <c r="U3" s="548" t="str">
        <f>Table1!$K$3</f>
        <v>Tuvalu</v>
      </c>
    </row>
    <row r="4" spans="2:21" ht="12" customHeight="1" x14ac:dyDescent="0.3">
      <c r="B4" s="195"/>
      <c r="C4" s="195"/>
      <c r="D4" s="195"/>
      <c r="S4" s="3"/>
      <c r="T4" s="3"/>
    </row>
    <row r="5" spans="2:21" ht="12" hidden="1" customHeight="1" x14ac:dyDescent="0.3">
      <c r="B5" s="195"/>
      <c r="C5" s="195"/>
      <c r="D5" s="195"/>
      <c r="S5" s="3"/>
      <c r="T5" s="3"/>
    </row>
    <row r="6" spans="2:21" ht="12" hidden="1" customHeight="1" x14ac:dyDescent="0.3">
      <c r="B6" s="195"/>
      <c r="C6" s="195"/>
      <c r="D6" s="195"/>
      <c r="S6" s="3"/>
      <c r="T6" s="3"/>
    </row>
    <row r="7" spans="2:21" ht="12" customHeight="1" thickBot="1" x14ac:dyDescent="0.3">
      <c r="B7" s="2530" t="s">
        <v>5</v>
      </c>
    </row>
    <row r="8" spans="2:21"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1"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1" ht="18" customHeight="1" thickTop="1" x14ac:dyDescent="0.25">
      <c r="B10" s="730" t="s">
        <v>171</v>
      </c>
      <c r="C10" s="731" t="s">
        <v>172</v>
      </c>
      <c r="D10" s="619" t="s">
        <v>135</v>
      </c>
      <c r="E10" s="617"/>
      <c r="F10" s="617"/>
      <c r="G10" s="617"/>
      <c r="H10" s="617"/>
      <c r="I10" s="617"/>
      <c r="J10" s="617"/>
      <c r="K10" s="617"/>
      <c r="L10" s="617"/>
      <c r="M10" s="617"/>
      <c r="N10" s="617"/>
      <c r="O10" s="617"/>
      <c r="P10" s="617"/>
      <c r="Q10" s="617"/>
      <c r="R10" s="617"/>
      <c r="S10" s="617"/>
      <c r="T10" s="618"/>
    </row>
    <row r="11" spans="2:21"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1"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1"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1" ht="18" customHeight="1" x14ac:dyDescent="0.25">
      <c r="B14" s="432"/>
      <c r="C14" s="731" t="s">
        <v>178</v>
      </c>
      <c r="D14" s="619" t="s">
        <v>135</v>
      </c>
      <c r="E14" s="617"/>
      <c r="F14" s="617"/>
      <c r="G14" s="617"/>
      <c r="H14" s="617"/>
      <c r="I14" s="617"/>
      <c r="J14" s="617"/>
      <c r="K14" s="617"/>
      <c r="L14" s="617"/>
      <c r="M14" s="617"/>
      <c r="N14" s="617"/>
      <c r="O14" s="617"/>
      <c r="P14" s="617"/>
      <c r="Q14" s="617"/>
      <c r="R14" s="617"/>
      <c r="S14" s="617"/>
      <c r="T14" s="618"/>
    </row>
    <row r="15" spans="2:21" ht="18" customHeight="1" x14ac:dyDescent="0.25">
      <c r="B15" s="432"/>
      <c r="C15" s="396" t="s">
        <v>179</v>
      </c>
      <c r="D15" s="53" t="s">
        <v>105</v>
      </c>
      <c r="E15" s="3127" t="s">
        <v>2061</v>
      </c>
      <c r="F15" s="3122"/>
      <c r="G15" s="3128">
        <v>16.862312262899998</v>
      </c>
      <c r="H15" s="3128">
        <v>0</v>
      </c>
      <c r="I15" s="3128">
        <v>1.4272546976999998</v>
      </c>
      <c r="J15" s="3128">
        <v>0</v>
      </c>
      <c r="K15" s="3129">
        <f>IF((SUM(F15:G15)-SUM(H15:J15))=0,"NO",(SUM(F15:G15)-SUM(H15:J15)))</f>
        <v>15.435057565199997</v>
      </c>
      <c r="L15" s="3125">
        <f>IF(K15="NO","NA",1)</f>
        <v>1</v>
      </c>
      <c r="M15" s="6" t="s">
        <v>2052</v>
      </c>
      <c r="N15" s="3129">
        <f>K15</f>
        <v>15.435057565199997</v>
      </c>
      <c r="O15" s="3132">
        <v>18.899999999999999</v>
      </c>
      <c r="P15" s="3129">
        <f>IFERROR(N15*O15/1000,"NA")</f>
        <v>0.29172258798227996</v>
      </c>
      <c r="Q15" s="3124" t="s">
        <v>2062</v>
      </c>
      <c r="R15" s="3129">
        <f>IF(SUM(P15,-SUM(Q15))=0,"NO",SUM(P15,-SUM(Q15)))</f>
        <v>0.29172258798227996</v>
      </c>
      <c r="S15" s="3125">
        <f>IF(R15="NO","NA",1)</f>
        <v>1</v>
      </c>
      <c r="T15" s="3130">
        <f>IF(R15="NO","NO",R15*S15*44/12)</f>
        <v>1.0696494892683599</v>
      </c>
    </row>
    <row r="16" spans="2:21" ht="18" customHeight="1" x14ac:dyDescent="0.25">
      <c r="B16" s="432"/>
      <c r="C16" s="400"/>
      <c r="D16" s="53" t="s">
        <v>116</v>
      </c>
      <c r="E16" s="3121" t="s">
        <v>2061</v>
      </c>
      <c r="F16" s="3131"/>
      <c r="G16" s="4130">
        <v>0</v>
      </c>
      <c r="H16" s="3123">
        <v>0</v>
      </c>
      <c r="I16" s="4130">
        <v>0</v>
      </c>
      <c r="J16" s="3123">
        <v>0</v>
      </c>
      <c r="K16" s="3124" t="str">
        <f t="shared" ref="K16:K21" si="0">IF((SUM(F16:G16)-SUM(H16:J16))=0,"NO",(SUM(F16:G16)-SUM(H16:J16)))</f>
        <v>NO</v>
      </c>
      <c r="L16" s="3125" t="str">
        <f t="shared" ref="L16:L21" si="1">IF(K16="NO","NA",1)</f>
        <v>NA</v>
      </c>
      <c r="M16" s="6" t="s">
        <v>2052</v>
      </c>
      <c r="N16" s="3129" t="str">
        <f t="shared" ref="N16:N21" si="2">K16</f>
        <v>NO</v>
      </c>
      <c r="O16" s="3132">
        <v>19.5</v>
      </c>
      <c r="P16" s="3124" t="str">
        <f t="shared" ref="P16:P21" si="3">IFERROR(N16*O16/1000,"NA")</f>
        <v>NA</v>
      </c>
      <c r="Q16" s="3124" t="s">
        <v>2062</v>
      </c>
      <c r="R16" s="3124" t="str">
        <f t="shared" ref="R16:R21" si="4">IF(SUM(P16,-SUM(Q16))=0,"NO",SUM(P16,-SUM(Q16)))</f>
        <v>NO</v>
      </c>
      <c r="S16" s="3125" t="str">
        <f t="shared" ref="S16:S21" si="5">IF(R16="NO","NA",1)</f>
        <v>NA</v>
      </c>
      <c r="T16" s="3126" t="str">
        <f t="shared" ref="T16:T21" si="6">IF(R16="NO","NO",R16*S16*44/12)</f>
        <v>NO</v>
      </c>
    </row>
    <row r="17" spans="2:20" ht="18" customHeight="1" x14ac:dyDescent="0.25">
      <c r="B17" s="432"/>
      <c r="C17" s="400"/>
      <c r="D17" s="53" t="s">
        <v>180</v>
      </c>
      <c r="E17" s="3121" t="s">
        <v>2061</v>
      </c>
      <c r="F17" s="3122"/>
      <c r="G17" s="4130">
        <v>0.79406136899999991</v>
      </c>
      <c r="H17" s="3123">
        <v>0</v>
      </c>
      <c r="I17" s="3123">
        <v>0</v>
      </c>
      <c r="J17" s="3123">
        <v>0</v>
      </c>
      <c r="K17" s="4131">
        <f t="shared" si="0"/>
        <v>0.79406136899999991</v>
      </c>
      <c r="L17" s="3125">
        <f t="shared" si="1"/>
        <v>1</v>
      </c>
      <c r="M17" s="6" t="s">
        <v>2052</v>
      </c>
      <c r="N17" s="3129">
        <f t="shared" si="2"/>
        <v>0.79406136899999991</v>
      </c>
      <c r="O17" s="3132">
        <v>19.600000000000001</v>
      </c>
      <c r="P17" s="3124">
        <f t="shared" si="3"/>
        <v>1.5563602832399999E-2</v>
      </c>
      <c r="Q17" s="3124" t="s">
        <v>2062</v>
      </c>
      <c r="R17" s="3124">
        <f t="shared" si="4"/>
        <v>1.5563602832399999E-2</v>
      </c>
      <c r="S17" s="3125">
        <f t="shared" si="5"/>
        <v>1</v>
      </c>
      <c r="T17" s="4132">
        <f t="shared" si="6"/>
        <v>5.7066543718799996E-2</v>
      </c>
    </row>
    <row r="18" spans="2:20" ht="18" customHeight="1" x14ac:dyDescent="0.25">
      <c r="B18" s="432"/>
      <c r="C18" s="400"/>
      <c r="D18" s="53" t="s">
        <v>181</v>
      </c>
      <c r="E18" s="3121" t="s">
        <v>2061</v>
      </c>
      <c r="F18" s="3122"/>
      <c r="G18" s="3123">
        <v>0</v>
      </c>
      <c r="H18" s="3123">
        <v>0</v>
      </c>
      <c r="I18" s="3122"/>
      <c r="J18" s="3123">
        <v>0</v>
      </c>
      <c r="K18" s="3124" t="str">
        <f t="shared" si="0"/>
        <v>NO</v>
      </c>
      <c r="L18" s="3125" t="str">
        <f t="shared" si="1"/>
        <v>NA</v>
      </c>
      <c r="M18" s="6" t="s">
        <v>2052</v>
      </c>
      <c r="N18" s="3129" t="str">
        <f t="shared" si="2"/>
        <v>NO</v>
      </c>
      <c r="O18" s="3132">
        <v>20</v>
      </c>
      <c r="P18" s="3124" t="str">
        <f t="shared" si="3"/>
        <v>NA</v>
      </c>
      <c r="Q18" s="3124" t="s">
        <v>2062</v>
      </c>
      <c r="R18" s="3124" t="str">
        <f t="shared" si="4"/>
        <v>NO</v>
      </c>
      <c r="S18" s="3125" t="str">
        <f t="shared" si="5"/>
        <v>NA</v>
      </c>
      <c r="T18" s="3126" t="str">
        <f t="shared" si="6"/>
        <v>NO</v>
      </c>
    </row>
    <row r="19" spans="2:20" ht="18" customHeight="1" x14ac:dyDescent="0.25">
      <c r="B19" s="432"/>
      <c r="C19" s="400"/>
      <c r="D19" s="53" t="s">
        <v>127</v>
      </c>
      <c r="E19" s="3121" t="s">
        <v>2061</v>
      </c>
      <c r="F19" s="3122"/>
      <c r="G19" s="3123">
        <v>99.630548237535351</v>
      </c>
      <c r="H19" s="3123">
        <v>0</v>
      </c>
      <c r="I19" s="3123">
        <v>0</v>
      </c>
      <c r="J19" s="3123">
        <v>0</v>
      </c>
      <c r="K19" s="3124">
        <f t="shared" si="0"/>
        <v>99.630548237535351</v>
      </c>
      <c r="L19" s="3125">
        <f t="shared" si="1"/>
        <v>1</v>
      </c>
      <c r="M19" s="6" t="s">
        <v>2052</v>
      </c>
      <c r="N19" s="3129">
        <f t="shared" si="2"/>
        <v>99.630548237535351</v>
      </c>
      <c r="O19" s="3132">
        <v>20.2</v>
      </c>
      <c r="P19" s="3124">
        <f t="shared" si="3"/>
        <v>2.0125370743982138</v>
      </c>
      <c r="Q19" s="3124" t="s">
        <v>2062</v>
      </c>
      <c r="R19" s="3124">
        <f t="shared" si="4"/>
        <v>2.0125370743982138</v>
      </c>
      <c r="S19" s="3125">
        <f t="shared" si="5"/>
        <v>1</v>
      </c>
      <c r="T19" s="3130">
        <f t="shared" si="6"/>
        <v>7.3793026061267843</v>
      </c>
    </row>
    <row r="20" spans="2:20" ht="18" customHeight="1" x14ac:dyDescent="0.25">
      <c r="B20" s="432"/>
      <c r="C20" s="400"/>
      <c r="D20" s="53" t="s">
        <v>126</v>
      </c>
      <c r="E20" s="3121" t="s">
        <v>2061</v>
      </c>
      <c r="F20" s="3122"/>
      <c r="G20" s="3123">
        <v>0</v>
      </c>
      <c r="H20" s="3123">
        <v>0</v>
      </c>
      <c r="I20" s="3123">
        <v>0</v>
      </c>
      <c r="J20" s="3123">
        <v>0</v>
      </c>
      <c r="K20" s="3124" t="str">
        <f t="shared" si="0"/>
        <v>NO</v>
      </c>
      <c r="L20" s="3125" t="str">
        <f t="shared" si="1"/>
        <v>NA</v>
      </c>
      <c r="M20" s="6" t="s">
        <v>2052</v>
      </c>
      <c r="N20" s="3129" t="str">
        <f t="shared" si="2"/>
        <v>NO</v>
      </c>
      <c r="O20" s="3132">
        <v>21.1</v>
      </c>
      <c r="P20" s="3124" t="str">
        <f t="shared" si="3"/>
        <v>NA</v>
      </c>
      <c r="Q20" s="3124" t="s">
        <v>2062</v>
      </c>
      <c r="R20" s="3124" t="str">
        <f t="shared" si="4"/>
        <v>NO</v>
      </c>
      <c r="S20" s="3125" t="str">
        <f t="shared" si="5"/>
        <v>NA</v>
      </c>
      <c r="T20" s="3126" t="str">
        <f t="shared" si="6"/>
        <v>NO</v>
      </c>
    </row>
    <row r="21" spans="2:20" ht="18" customHeight="1" x14ac:dyDescent="0.25">
      <c r="B21" s="432"/>
      <c r="C21" s="400"/>
      <c r="D21" s="53" t="s">
        <v>107</v>
      </c>
      <c r="E21" s="3121" t="s">
        <v>2061</v>
      </c>
      <c r="F21" s="3122"/>
      <c r="G21" s="4130">
        <v>0.67870769999999991</v>
      </c>
      <c r="H21" s="3123">
        <v>0</v>
      </c>
      <c r="I21" s="3122"/>
      <c r="J21" s="3123">
        <v>0</v>
      </c>
      <c r="K21" s="4131">
        <f t="shared" si="0"/>
        <v>0.67870769999999991</v>
      </c>
      <c r="L21" s="3125">
        <f t="shared" si="1"/>
        <v>1</v>
      </c>
      <c r="M21" s="6" t="s">
        <v>2052</v>
      </c>
      <c r="N21" s="3129">
        <f t="shared" si="2"/>
        <v>0.67870769999999991</v>
      </c>
      <c r="O21" s="3132">
        <v>17.2</v>
      </c>
      <c r="P21" s="3124">
        <f t="shared" si="3"/>
        <v>1.1673772439999999E-2</v>
      </c>
      <c r="Q21" s="3124" t="s">
        <v>2062</v>
      </c>
      <c r="R21" s="3124">
        <f t="shared" si="4"/>
        <v>1.1673772439999999E-2</v>
      </c>
      <c r="S21" s="3125">
        <f t="shared" si="5"/>
        <v>1</v>
      </c>
      <c r="T21" s="4132">
        <f t="shared" si="6"/>
        <v>4.2803832280000002E-2</v>
      </c>
    </row>
    <row r="22" spans="2:20" ht="18" customHeight="1" x14ac:dyDescent="0.25">
      <c r="B22" s="432"/>
      <c r="C22" s="400"/>
      <c r="D22" s="53" t="s">
        <v>182</v>
      </c>
      <c r="E22" s="3121" t="s">
        <v>2066</v>
      </c>
      <c r="F22" s="3122"/>
      <c r="G22" s="3121" t="s">
        <v>2066</v>
      </c>
      <c r="H22" s="3121" t="s">
        <v>2066</v>
      </c>
      <c r="I22" s="3122"/>
      <c r="J22" s="3121" t="s">
        <v>2066</v>
      </c>
      <c r="K22" s="3126" t="s">
        <v>2053</v>
      </c>
      <c r="L22" s="3121" t="s">
        <v>2066</v>
      </c>
      <c r="M22" s="3126" t="s">
        <v>2053</v>
      </c>
      <c r="N22" s="3126" t="s">
        <v>2053</v>
      </c>
      <c r="O22" s="3121" t="s">
        <v>2066</v>
      </c>
      <c r="P22" s="3126" t="s">
        <v>2053</v>
      </c>
      <c r="Q22" s="3126" t="s">
        <v>2053</v>
      </c>
      <c r="R22" s="3126" t="s">
        <v>2053</v>
      </c>
      <c r="S22" s="3121" t="s">
        <v>2066</v>
      </c>
      <c r="T22" s="3126" t="s">
        <v>2053</v>
      </c>
    </row>
    <row r="23" spans="2:20" ht="18" customHeight="1" x14ac:dyDescent="0.25">
      <c r="B23" s="432"/>
      <c r="C23" s="400"/>
      <c r="D23" s="53" t="s">
        <v>183</v>
      </c>
      <c r="E23" s="3121" t="s">
        <v>2066</v>
      </c>
      <c r="F23" s="3122"/>
      <c r="G23" s="3121" t="s">
        <v>2066</v>
      </c>
      <c r="H23" s="3121" t="s">
        <v>2066</v>
      </c>
      <c r="I23" s="3122"/>
      <c r="J23" s="3121" t="s">
        <v>2066</v>
      </c>
      <c r="K23" s="3126" t="s">
        <v>2053</v>
      </c>
      <c r="L23" s="3121" t="s">
        <v>2066</v>
      </c>
      <c r="M23" s="3126" t="s">
        <v>2053</v>
      </c>
      <c r="N23" s="3126" t="s">
        <v>2053</v>
      </c>
      <c r="O23" s="3121" t="s">
        <v>2066</v>
      </c>
      <c r="P23" s="3126" t="s">
        <v>2053</v>
      </c>
      <c r="Q23" s="3126" t="s">
        <v>2053</v>
      </c>
      <c r="R23" s="3126" t="s">
        <v>2053</v>
      </c>
      <c r="S23" s="3121" t="s">
        <v>2066</v>
      </c>
      <c r="T23" s="3126" t="s">
        <v>2053</v>
      </c>
    </row>
    <row r="24" spans="2:20" ht="18" customHeight="1" x14ac:dyDescent="0.25">
      <c r="B24" s="432"/>
      <c r="C24" s="400"/>
      <c r="D24" s="53" t="s">
        <v>184</v>
      </c>
      <c r="E24" s="3121" t="s">
        <v>2066</v>
      </c>
      <c r="F24" s="3122"/>
      <c r="G24" s="3121" t="s">
        <v>2066</v>
      </c>
      <c r="H24" s="3121" t="s">
        <v>2066</v>
      </c>
      <c r="I24" s="3122"/>
      <c r="J24" s="3121" t="s">
        <v>2066</v>
      </c>
      <c r="K24" s="3126" t="s">
        <v>2053</v>
      </c>
      <c r="L24" s="3121" t="s">
        <v>2066</v>
      </c>
      <c r="M24" s="3126" t="s">
        <v>2053</v>
      </c>
      <c r="N24" s="3126" t="s">
        <v>2053</v>
      </c>
      <c r="O24" s="3121" t="s">
        <v>2066</v>
      </c>
      <c r="P24" s="3126" t="s">
        <v>2053</v>
      </c>
      <c r="Q24" s="3126" t="s">
        <v>2053</v>
      </c>
      <c r="R24" s="3126" t="s">
        <v>2053</v>
      </c>
      <c r="S24" s="3121" t="s">
        <v>2066</v>
      </c>
      <c r="T24" s="3126" t="s">
        <v>2053</v>
      </c>
    </row>
    <row r="25" spans="2:20" ht="18" customHeight="1" x14ac:dyDescent="0.25">
      <c r="B25" s="432"/>
      <c r="C25" s="400"/>
      <c r="D25" s="53" t="s">
        <v>185</v>
      </c>
      <c r="E25" s="3121" t="s">
        <v>2066</v>
      </c>
      <c r="F25" s="3122"/>
      <c r="G25" s="3121" t="s">
        <v>2066</v>
      </c>
      <c r="H25" s="3121" t="s">
        <v>2066</v>
      </c>
      <c r="I25" s="3121" t="s">
        <v>2066</v>
      </c>
      <c r="J25" s="3121" t="s">
        <v>2066</v>
      </c>
      <c r="K25" s="3126" t="s">
        <v>2053</v>
      </c>
      <c r="L25" s="3121" t="s">
        <v>2066</v>
      </c>
      <c r="M25" s="3126" t="s">
        <v>2053</v>
      </c>
      <c r="N25" s="3126" t="s">
        <v>2053</v>
      </c>
      <c r="O25" s="3121" t="s">
        <v>2066</v>
      </c>
      <c r="P25" s="3126" t="s">
        <v>2053</v>
      </c>
      <c r="Q25" s="3126" t="s">
        <v>2053</v>
      </c>
      <c r="R25" s="3126" t="s">
        <v>2053</v>
      </c>
      <c r="S25" s="3121" t="s">
        <v>2066</v>
      </c>
      <c r="T25" s="3126" t="s">
        <v>2053</v>
      </c>
    </row>
    <row r="26" spans="2:20" ht="18" customHeight="1" x14ac:dyDescent="0.25">
      <c r="B26" s="432"/>
      <c r="C26" s="400"/>
      <c r="D26" s="53" t="s">
        <v>186</v>
      </c>
      <c r="E26" s="3121" t="s">
        <v>2066</v>
      </c>
      <c r="F26" s="3122"/>
      <c r="G26" s="3121" t="s">
        <v>2066</v>
      </c>
      <c r="H26" s="3121" t="s">
        <v>2066</v>
      </c>
      <c r="I26" s="3122"/>
      <c r="J26" s="3121" t="s">
        <v>2066</v>
      </c>
      <c r="K26" s="3126" t="s">
        <v>2053</v>
      </c>
      <c r="L26" s="3121" t="s">
        <v>2066</v>
      </c>
      <c r="M26" s="3126" t="s">
        <v>2053</v>
      </c>
      <c r="N26" s="3126" t="s">
        <v>2053</v>
      </c>
      <c r="O26" s="3121" t="s">
        <v>2066</v>
      </c>
      <c r="P26" s="3126" t="s">
        <v>2053</v>
      </c>
      <c r="Q26" s="3126" t="s">
        <v>2053</v>
      </c>
      <c r="R26" s="3126" t="s">
        <v>2053</v>
      </c>
      <c r="S26" s="3121" t="s">
        <v>2066</v>
      </c>
      <c r="T26" s="3126" t="s">
        <v>2053</v>
      </c>
    </row>
    <row r="27" spans="2:20" ht="18" customHeight="1" x14ac:dyDescent="0.25">
      <c r="B27" s="432"/>
      <c r="C27" s="400"/>
      <c r="D27" s="53" t="s">
        <v>187</v>
      </c>
      <c r="E27" s="3121" t="s">
        <v>2066</v>
      </c>
      <c r="F27" s="3122"/>
      <c r="G27" s="3121" t="s">
        <v>2066</v>
      </c>
      <c r="H27" s="3121" t="s">
        <v>2066</v>
      </c>
      <c r="I27" s="3122"/>
      <c r="J27" s="3121" t="s">
        <v>2066</v>
      </c>
      <c r="K27" s="3126" t="s">
        <v>2053</v>
      </c>
      <c r="L27" s="3121" t="s">
        <v>2066</v>
      </c>
      <c r="M27" s="3126" t="s">
        <v>2053</v>
      </c>
      <c r="N27" s="3126" t="s">
        <v>2053</v>
      </c>
      <c r="O27" s="3121" t="s">
        <v>2066</v>
      </c>
      <c r="P27" s="3126" t="s">
        <v>2053</v>
      </c>
      <c r="Q27" s="3126" t="s">
        <v>2053</v>
      </c>
      <c r="R27" s="3126" t="s">
        <v>2053</v>
      </c>
      <c r="S27" s="3121" t="s">
        <v>2066</v>
      </c>
      <c r="T27" s="3126" t="s">
        <v>2053</v>
      </c>
    </row>
    <row r="28" spans="2:20" ht="18" customHeight="1" x14ac:dyDescent="0.25">
      <c r="B28" s="432"/>
      <c r="C28" s="401"/>
      <c r="D28" s="53" t="s">
        <v>188</v>
      </c>
      <c r="E28" s="3121" t="s">
        <v>2066</v>
      </c>
      <c r="F28" s="3122"/>
      <c r="G28" s="3121" t="s">
        <v>2066</v>
      </c>
      <c r="H28" s="3121" t="s">
        <v>2066</v>
      </c>
      <c r="I28" s="3122"/>
      <c r="J28" s="3121" t="s">
        <v>2066</v>
      </c>
      <c r="K28" s="3126" t="s">
        <v>2053</v>
      </c>
      <c r="L28" s="3121" t="s">
        <v>2066</v>
      </c>
      <c r="M28" s="3126" t="s">
        <v>2053</v>
      </c>
      <c r="N28" s="3126" t="s">
        <v>2053</v>
      </c>
      <c r="O28" s="3121" t="s">
        <v>2066</v>
      </c>
      <c r="P28" s="3126" t="s">
        <v>2053</v>
      </c>
      <c r="Q28" s="3126" t="s">
        <v>2053</v>
      </c>
      <c r="R28" s="3126" t="s">
        <v>2053</v>
      </c>
      <c r="S28" s="3121" t="s">
        <v>2066</v>
      </c>
      <c r="T28" s="3126" t="s">
        <v>2053</v>
      </c>
    </row>
    <row r="29" spans="2:20" ht="18" customHeight="1" x14ac:dyDescent="0.25">
      <c r="B29" s="621"/>
      <c r="C29" s="44" t="s">
        <v>189</v>
      </c>
      <c r="D29" s="44"/>
      <c r="E29" s="49"/>
      <c r="F29" s="46"/>
      <c r="G29" s="125"/>
      <c r="H29" s="125"/>
      <c r="I29" s="46"/>
      <c r="J29" s="125"/>
      <c r="K29" s="125"/>
      <c r="L29" s="125"/>
      <c r="M29" s="133"/>
      <c r="N29" s="130"/>
      <c r="O29" s="125"/>
      <c r="P29" s="3126" t="s">
        <v>2053</v>
      </c>
      <c r="Q29" s="3126" t="s">
        <v>2053</v>
      </c>
      <c r="R29" s="3126"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6" t="s">
        <v>2053</v>
      </c>
      <c r="Q30" s="3126" t="s">
        <v>2053</v>
      </c>
      <c r="R30" s="3126"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3">
        <f>SUM(N11:N30)</f>
        <v>116.53837487173536</v>
      </c>
      <c r="O31" s="59"/>
      <c r="P31" s="3126" t="s">
        <v>2053</v>
      </c>
      <c r="Q31" s="3126" t="s">
        <v>2053</v>
      </c>
      <c r="R31" s="3126" t="s">
        <v>2053</v>
      </c>
      <c r="S31" s="624"/>
      <c r="T31" s="3133">
        <f>SUM(T11:T30)</f>
        <v>8.5488224713939456</v>
      </c>
    </row>
    <row r="32" spans="2:20" ht="18" customHeight="1" x14ac:dyDescent="0.25">
      <c r="B32" s="732" t="s">
        <v>191</v>
      </c>
      <c r="C32" s="733"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4"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6"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7"/>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3"/>
      <c r="D54" s="723"/>
      <c r="E54" s="629"/>
      <c r="F54" s="629"/>
      <c r="G54" s="629"/>
      <c r="H54" s="629"/>
      <c r="I54" s="629"/>
      <c r="J54" s="629"/>
      <c r="K54" s="724"/>
      <c r="L54" s="725"/>
      <c r="M54" s="726"/>
      <c r="N54" s="132" t="s">
        <v>2053</v>
      </c>
      <c r="O54" s="727"/>
      <c r="P54" s="132" t="s">
        <v>2053</v>
      </c>
      <c r="Q54" s="132" t="s">
        <v>2053</v>
      </c>
      <c r="R54" s="132" t="s">
        <v>2053</v>
      </c>
      <c r="S54" s="727"/>
      <c r="T54" s="132" t="s">
        <v>2053</v>
      </c>
    </row>
    <row r="55" spans="2:20" ht="18" customHeight="1" thickBot="1" x14ac:dyDescent="0.3">
      <c r="B55" s="345" t="s">
        <v>420</v>
      </c>
      <c r="C55" s="728"/>
      <c r="D55" s="728"/>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1" t="s">
        <v>210</v>
      </c>
      <c r="C56" s="722"/>
      <c r="D56" s="722"/>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U1:U3"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zoomScaleNormal="100" zoomScaleSheetLayoutView="85" workbookViewId="0">
      <selection activeCell="A2" sqref="A2"/>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c r="J1" s="548">
        <f>Table1!$K$1</f>
        <v>2021</v>
      </c>
    </row>
    <row r="2" spans="2:12" ht="16.5" customHeight="1" x14ac:dyDescent="0.45">
      <c r="B2" s="196" t="s">
        <v>218</v>
      </c>
      <c r="C2" s="196"/>
      <c r="D2" s="196"/>
      <c r="I2" s="3" t="s">
        <v>3</v>
      </c>
      <c r="J2" s="548">
        <f>Table1!$K$2</f>
        <v>2024</v>
      </c>
    </row>
    <row r="3" spans="2:12" ht="15.75" customHeight="1" x14ac:dyDescent="0.3">
      <c r="B3" s="199" t="s">
        <v>2</v>
      </c>
      <c r="H3" s="3"/>
      <c r="I3" s="3" t="s">
        <v>4</v>
      </c>
      <c r="J3" s="548" t="str">
        <f>Table1!$K$3</f>
        <v>Tuvalu</v>
      </c>
    </row>
    <row r="4" spans="2:12" ht="12" customHeight="1" x14ac:dyDescent="0.3">
      <c r="B4" s="199"/>
      <c r="H4" s="3"/>
      <c r="I4" s="3"/>
    </row>
    <row r="5" spans="2:12" ht="12" customHeight="1" x14ac:dyDescent="0.3">
      <c r="B5" s="199"/>
      <c r="H5" s="3"/>
      <c r="I5" s="3"/>
    </row>
    <row r="6" spans="2:12" ht="12.75" customHeight="1" thickBot="1" x14ac:dyDescent="0.3">
      <c r="B6" s="4045"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0.11653837487173535</v>
      </c>
      <c r="E10" s="38">
        <f>'Table1.A(b)'!T31</f>
        <v>8.5488224713939456</v>
      </c>
      <c r="F10" s="38">
        <f>'Table1.A(a)s1'!C10/1000</f>
        <v>0.11658068545273534</v>
      </c>
      <c r="G10" s="38">
        <f>'Table1.A(a)s1'!H10</f>
        <v>8.5552347127447277</v>
      </c>
      <c r="H10" s="4133">
        <f>(D10-F10)/D10</f>
        <v>-3.6306136108861915E-4</v>
      </c>
      <c r="I10" s="4133">
        <f>(E10-G10)/E10</f>
        <v>-7.5007305067320573E-4</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dataValidations count="1">
    <dataValidation allowBlank="1" showInputMessage="1" showErrorMessage="1" sqref="J1:J3" xr:uid="{E0EACFA4-2526-465C-9632-29BA0B041061}"/>
  </dataValidations>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zoomScaleNormal="100" zoomScaleSheetLayoutView="100" workbookViewId="0">
      <pane ySplit="9" topLeftCell="A10" activePane="bottomLeft" state="frozen"/>
      <selection pane="bottomLeft" activeCell="E13" sqref="E13"/>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c r="K1" s="548">
        <f>Table1!$K$1</f>
        <v>2021</v>
      </c>
    </row>
    <row r="2" spans="2:13" ht="15.75" customHeight="1" x14ac:dyDescent="0.3">
      <c r="B2" s="195" t="s">
        <v>235</v>
      </c>
      <c r="C2" s="195"/>
      <c r="D2" s="195"/>
      <c r="E2" s="195"/>
      <c r="F2" s="195"/>
      <c r="I2" s="68"/>
      <c r="J2" s="3" t="s">
        <v>3</v>
      </c>
      <c r="K2" s="548">
        <f>Table1!$K$2</f>
        <v>2024</v>
      </c>
    </row>
    <row r="3" spans="2:13" ht="15.75" customHeight="1" x14ac:dyDescent="0.3">
      <c r="B3" s="195" t="s">
        <v>2</v>
      </c>
      <c r="C3" s="195"/>
      <c r="D3" s="195"/>
      <c r="H3" s="3"/>
      <c r="I3" s="68"/>
      <c r="J3" s="3" t="s">
        <v>4</v>
      </c>
      <c r="K3" s="548" t="str">
        <f>Table1!$K$3</f>
        <v>Tuvalu</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5">
      <c r="B6" s="689"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6" t="s">
        <v>426</v>
      </c>
      <c r="C52" s="44"/>
      <c r="D52" s="380"/>
      <c r="E52" s="57"/>
      <c r="F52" s="57"/>
      <c r="G52" s="57"/>
      <c r="H52" s="57"/>
      <c r="I52" s="57"/>
      <c r="J52" s="279"/>
      <c r="M52" s="138"/>
    </row>
    <row r="53" spans="2:13" ht="18" customHeight="1" x14ac:dyDescent="0.25">
      <c r="B53" s="706"/>
      <c r="C53" s="50"/>
      <c r="D53" s="50"/>
      <c r="E53" s="647"/>
      <c r="F53" s="44"/>
      <c r="G53" s="144"/>
      <c r="H53" s="57"/>
      <c r="I53" s="145"/>
      <c r="J53" s="146"/>
      <c r="M53" s="138"/>
    </row>
    <row r="54" spans="2:13" ht="18" customHeight="1" x14ac:dyDescent="0.25">
      <c r="B54" s="52" t="s">
        <v>209</v>
      </c>
      <c r="C54" s="53"/>
      <c r="D54" s="55"/>
      <c r="E54" s="57"/>
      <c r="F54" s="57"/>
      <c r="G54" s="57"/>
      <c r="H54" s="57"/>
      <c r="I54" s="57"/>
      <c r="J54" s="729"/>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dataValidations count="1">
    <dataValidation allowBlank="1" showInputMessage="1" showErrorMessage="1" sqref="K1:K3" xr:uid="{434E0FE5-087A-4BEB-AF1B-0D0B6B47275B}"/>
  </dataValidations>
  <hyperlinks>
    <hyperlink ref="B6" location="Index"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J58"/>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10" ht="15.75" customHeight="1" x14ac:dyDescent="0.3">
      <c r="B1" s="194" t="s">
        <v>256</v>
      </c>
      <c r="C1" s="194"/>
      <c r="D1" s="194"/>
      <c r="G1" s="207"/>
      <c r="I1" s="207" t="s">
        <v>1</v>
      </c>
      <c r="J1" s="548">
        <f>Table1!$K$1</f>
        <v>2021</v>
      </c>
    </row>
    <row r="2" spans="2:10" ht="15.75" customHeight="1" x14ac:dyDescent="0.3">
      <c r="B2" s="198" t="s">
        <v>73</v>
      </c>
      <c r="G2" s="207"/>
      <c r="I2" s="207" t="s">
        <v>3</v>
      </c>
      <c r="J2" s="548">
        <f>Table1!$K$2</f>
        <v>2024</v>
      </c>
    </row>
    <row r="3" spans="2:10" ht="15.75" customHeight="1" x14ac:dyDescent="0.3">
      <c r="B3" s="198" t="s">
        <v>2</v>
      </c>
      <c r="F3" s="207"/>
      <c r="G3" s="207"/>
      <c r="H3" s="207"/>
      <c r="I3" s="207" t="s">
        <v>4</v>
      </c>
      <c r="J3" s="548" t="str">
        <f>Table1!$K$3</f>
        <v>Tuvalu</v>
      </c>
    </row>
    <row r="4" spans="2:10" ht="12" customHeight="1" x14ac:dyDescent="0.3">
      <c r="B4" s="198"/>
      <c r="F4" s="207"/>
      <c r="G4" s="207"/>
      <c r="H4" s="207"/>
      <c r="I4" s="207"/>
    </row>
    <row r="5" spans="2:10" ht="12" hidden="1" customHeight="1" x14ac:dyDescent="0.3">
      <c r="B5" s="198"/>
      <c r="F5" s="207"/>
      <c r="G5" s="207"/>
      <c r="H5" s="207"/>
      <c r="I5" s="207"/>
    </row>
    <row r="6" spans="2:10" ht="12.75" customHeight="1" thickBot="1" x14ac:dyDescent="0.35">
      <c r="B6" s="689" t="s">
        <v>5</v>
      </c>
    </row>
    <row r="7" spans="2:10" ht="12" customHeight="1" x14ac:dyDescent="0.25">
      <c r="B7" s="62" t="s">
        <v>257</v>
      </c>
      <c r="C7" s="490" t="s">
        <v>258</v>
      </c>
      <c r="D7" s="178" t="s">
        <v>63</v>
      </c>
      <c r="E7" s="180"/>
      <c r="F7" s="436" t="s">
        <v>409</v>
      </c>
      <c r="G7" s="179"/>
      <c r="H7" s="436" t="s">
        <v>410</v>
      </c>
      <c r="I7" s="191"/>
    </row>
    <row r="8" spans="2:10" ht="23" x14ac:dyDescent="0.25">
      <c r="B8" s="212" t="s">
        <v>259</v>
      </c>
      <c r="C8" s="234" t="s">
        <v>260</v>
      </c>
      <c r="D8" s="234" t="s">
        <v>363</v>
      </c>
      <c r="E8" s="427" t="s">
        <v>7</v>
      </c>
      <c r="F8" s="230" t="s">
        <v>261</v>
      </c>
      <c r="G8" s="459" t="s">
        <v>7</v>
      </c>
      <c r="H8" s="460" t="s">
        <v>261</v>
      </c>
      <c r="I8" s="445" t="s">
        <v>7</v>
      </c>
    </row>
    <row r="9" spans="2:10" ht="12" customHeight="1" thickBot="1" x14ac:dyDescent="0.3">
      <c r="B9" s="540"/>
      <c r="C9" s="438" t="s">
        <v>262</v>
      </c>
      <c r="D9" s="435" t="s">
        <v>263</v>
      </c>
      <c r="E9" s="437"/>
      <c r="F9" s="435" t="s">
        <v>14</v>
      </c>
      <c r="G9" s="231"/>
      <c r="H9" s="435" t="s">
        <v>14</v>
      </c>
      <c r="I9" s="232"/>
    </row>
    <row r="10" spans="2:10" ht="18" customHeight="1" thickTop="1" x14ac:dyDescent="0.25">
      <c r="B10" s="541" t="s">
        <v>264</v>
      </c>
      <c r="C10" s="215"/>
      <c r="D10" s="542"/>
      <c r="E10" s="542"/>
      <c r="F10" s="215"/>
      <c r="G10" s="216"/>
      <c r="H10" s="215"/>
      <c r="I10" s="222"/>
    </row>
    <row r="11" spans="2:10" ht="18" customHeight="1" x14ac:dyDescent="0.25">
      <c r="B11" s="346" t="s">
        <v>265</v>
      </c>
      <c r="C11" s="25"/>
      <c r="D11" s="215"/>
      <c r="E11" s="215"/>
      <c r="F11" s="215"/>
      <c r="G11" s="216"/>
      <c r="H11" s="215"/>
      <c r="I11" s="222"/>
    </row>
    <row r="12" spans="2:10" ht="18" customHeight="1" x14ac:dyDescent="0.25">
      <c r="B12" s="166" t="s">
        <v>266</v>
      </c>
      <c r="C12" s="237"/>
      <c r="D12" s="215"/>
      <c r="E12" s="215"/>
      <c r="F12" s="224"/>
      <c r="G12" s="224"/>
      <c r="H12" s="224"/>
      <c r="I12" s="26"/>
    </row>
    <row r="13" spans="2:10" ht="18" customHeight="1" x14ac:dyDescent="0.25">
      <c r="B13" s="166" t="s">
        <v>267</v>
      </c>
      <c r="C13" s="237"/>
      <c r="D13" s="215"/>
      <c r="E13" s="215"/>
      <c r="F13" s="224"/>
      <c r="G13" s="224"/>
      <c r="H13" s="224"/>
      <c r="I13" s="26"/>
    </row>
    <row r="14" spans="2:10" ht="18" customHeight="1" x14ac:dyDescent="0.25">
      <c r="B14" s="166" t="s">
        <v>427</v>
      </c>
      <c r="C14" s="478"/>
      <c r="D14" s="215"/>
      <c r="E14" s="215"/>
      <c r="F14" s="224"/>
      <c r="G14" s="224"/>
      <c r="H14" s="224"/>
      <c r="I14" s="26"/>
    </row>
    <row r="15" spans="2:10" ht="18" customHeight="1" x14ac:dyDescent="0.25">
      <c r="B15" s="166" t="s">
        <v>268</v>
      </c>
      <c r="C15" s="478"/>
      <c r="D15" s="215"/>
      <c r="E15" s="215"/>
      <c r="F15" s="224"/>
      <c r="G15" s="224"/>
      <c r="H15" s="482"/>
      <c r="I15" s="615"/>
    </row>
    <row r="16" spans="2:10"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dataValidations count="1">
    <dataValidation allowBlank="1" showInputMessage="1" showErrorMessage="1" sqref="J1:J3" xr:uid="{7D21DC70-C33C-4DF1-B4F3-5B7752A0F080}"/>
  </dataValidations>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M69"/>
  <sheetViews>
    <sheetView showGridLines="0" zoomScaleNormal="100" zoomScaleSheetLayoutView="85" workbookViewId="0">
      <pane ySplit="9" topLeftCell="A10" activePane="bottomLeft" state="frozen"/>
      <selection pane="bottomLeft"/>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3" ht="15.75" customHeight="1" x14ac:dyDescent="0.3">
      <c r="B1" s="252" t="s">
        <v>283</v>
      </c>
      <c r="C1" s="252"/>
      <c r="K1" s="207"/>
      <c r="L1" s="207" t="s">
        <v>1</v>
      </c>
      <c r="M1" s="548">
        <f>Table1!$K$1</f>
        <v>2021</v>
      </c>
    </row>
    <row r="2" spans="2:13" ht="15.75" customHeight="1" x14ac:dyDescent="0.3">
      <c r="B2" s="252" t="s">
        <v>284</v>
      </c>
      <c r="C2" s="252"/>
      <c r="K2" s="207"/>
      <c r="L2" s="207" t="s">
        <v>3</v>
      </c>
      <c r="M2" s="548">
        <f>Table1!$K$2</f>
        <v>2024</v>
      </c>
    </row>
    <row r="3" spans="2:13" ht="15.75" customHeight="1" x14ac:dyDescent="0.3">
      <c r="B3" s="252" t="s">
        <v>2</v>
      </c>
      <c r="J3" s="207"/>
      <c r="K3" s="207"/>
      <c r="L3" s="207" t="s">
        <v>4</v>
      </c>
      <c r="M3" s="548" t="str">
        <f>Table1!$K$3</f>
        <v>Tuvalu</v>
      </c>
    </row>
    <row r="4" spans="2:13" ht="15.75" customHeight="1" x14ac:dyDescent="0.3">
      <c r="B4" s="252"/>
      <c r="J4" s="207"/>
      <c r="K4" s="207"/>
      <c r="L4" s="207"/>
    </row>
    <row r="5" spans="2:13" ht="15.75" hidden="1" customHeight="1" x14ac:dyDescent="0.3">
      <c r="B5" s="252"/>
      <c r="J5" s="207"/>
      <c r="K5" s="207"/>
      <c r="L5" s="207"/>
    </row>
    <row r="6" spans="2:13" ht="12.75" customHeight="1" thickBot="1" x14ac:dyDescent="0.35">
      <c r="B6" s="691" t="s">
        <v>5</v>
      </c>
      <c r="C6" s="264"/>
      <c r="D6" s="264"/>
      <c r="E6" s="264"/>
      <c r="F6" s="264"/>
      <c r="G6" s="264"/>
      <c r="H6" s="264"/>
      <c r="I6" s="264"/>
      <c r="J6" s="264"/>
      <c r="K6" s="264"/>
    </row>
    <row r="7" spans="2:13" ht="15" customHeight="1" x14ac:dyDescent="0.25">
      <c r="B7" s="204" t="s">
        <v>257</v>
      </c>
      <c r="C7" s="433" t="s">
        <v>285</v>
      </c>
      <c r="D7" s="442"/>
      <c r="E7" s="443"/>
      <c r="F7" s="178" t="s">
        <v>286</v>
      </c>
      <c r="G7" s="179"/>
      <c r="H7" s="180"/>
      <c r="I7" s="178" t="s">
        <v>64</v>
      </c>
      <c r="J7" s="179"/>
      <c r="K7" s="180"/>
      <c r="L7" s="306" t="s">
        <v>398</v>
      </c>
    </row>
    <row r="8" spans="2:13"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3" ht="15" customHeight="1" thickBot="1" x14ac:dyDescent="0.3">
      <c r="B9" s="506"/>
      <c r="C9" s="214"/>
      <c r="D9" s="214"/>
      <c r="E9" s="214"/>
      <c r="F9" s="466" t="s">
        <v>396</v>
      </c>
      <c r="G9" s="283"/>
      <c r="H9" s="284"/>
      <c r="I9" s="435" t="s">
        <v>14</v>
      </c>
      <c r="J9" s="231"/>
      <c r="K9" s="437"/>
      <c r="L9" s="232" t="s">
        <v>14</v>
      </c>
    </row>
    <row r="10" spans="2:13" ht="18" customHeight="1" thickTop="1" x14ac:dyDescent="0.25">
      <c r="B10" s="349" t="s">
        <v>292</v>
      </c>
      <c r="C10" s="507"/>
      <c r="D10" s="507"/>
      <c r="E10" s="508"/>
      <c r="F10" s="473"/>
      <c r="G10" s="473"/>
      <c r="H10" s="473"/>
      <c r="I10" s="509"/>
      <c r="J10" s="509"/>
      <c r="K10" s="467"/>
      <c r="L10" s="510"/>
    </row>
    <row r="11" spans="2:13"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3"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3"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3"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3"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3"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dataValidations count="1">
    <dataValidation allowBlank="1" showInputMessage="1" showErrorMessage="1" sqref="M1:M3" xr:uid="{5E984F6A-E91F-44D8-A882-1ECE9726384A}"/>
  </dataValidations>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4"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10" activePane="bottomLeft" state="frozen"/>
      <selection pane="bottomLeft" activeCell="A10" sqref="A10"/>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c r="F1" s="548">
        <f>Table1!$K$1</f>
        <v>2021</v>
      </c>
    </row>
    <row r="2" spans="1:10" ht="18" x14ac:dyDescent="0.45">
      <c r="B2" s="126" t="s">
        <v>322</v>
      </c>
      <c r="E2" s="3" t="s">
        <v>3</v>
      </c>
      <c r="F2" s="548">
        <f>Table1!$K$2</f>
        <v>2024</v>
      </c>
    </row>
    <row r="3" spans="1:10" ht="15" x14ac:dyDescent="0.3">
      <c r="B3" s="126" t="s">
        <v>2</v>
      </c>
      <c r="E3" s="3" t="s">
        <v>4</v>
      </c>
      <c r="F3" s="548" t="str">
        <f>Table1!$K$3</f>
        <v>Tuvalu</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700"/>
      <c r="C19" s="74" t="s">
        <v>2053</v>
      </c>
      <c r="D19" s="453" t="s">
        <v>2062</v>
      </c>
      <c r="E19" s="496" t="s">
        <v>2053</v>
      </c>
    </row>
    <row r="20" spans="2:5" ht="18" customHeight="1" thickBot="1" x14ac:dyDescent="0.3">
      <c r="B20" s="711" t="s">
        <v>428</v>
      </c>
      <c r="C20" s="710"/>
      <c r="D20" s="708"/>
      <c r="E20" s="709"/>
    </row>
    <row r="21" spans="2:5" ht="18" customHeight="1" x14ac:dyDescent="0.25">
      <c r="B21" s="368" t="s">
        <v>331</v>
      </c>
      <c r="C21" s="712"/>
      <c r="D21" s="713"/>
      <c r="E21" s="498" t="s">
        <v>2053</v>
      </c>
    </row>
    <row r="22" spans="2:5" ht="18" customHeight="1" x14ac:dyDescent="0.25">
      <c r="B22" s="369" t="s">
        <v>332</v>
      </c>
      <c r="C22" s="716"/>
      <c r="D22" s="717"/>
      <c r="E22" s="242" t="s">
        <v>2053</v>
      </c>
    </row>
    <row r="23" spans="2:5" ht="18" customHeight="1" x14ac:dyDescent="0.25">
      <c r="B23" s="499"/>
      <c r="C23" s="714"/>
      <c r="D23" s="714" t="s">
        <v>333</v>
      </c>
      <c r="E23" s="493" t="s">
        <v>2053</v>
      </c>
    </row>
    <row r="24" spans="2:5" ht="18" customHeight="1" x14ac:dyDescent="0.25">
      <c r="B24" s="369" t="s">
        <v>334</v>
      </c>
      <c r="C24" s="716"/>
      <c r="D24" s="717"/>
      <c r="E24" s="242" t="s">
        <v>2053</v>
      </c>
    </row>
    <row r="25" spans="2:5" ht="18" customHeight="1" x14ac:dyDescent="0.25">
      <c r="B25" s="369" t="s">
        <v>335</v>
      </c>
      <c r="C25" s="716"/>
      <c r="D25" s="717"/>
      <c r="E25" s="242" t="s">
        <v>2053</v>
      </c>
    </row>
    <row r="26" spans="2:5" ht="18" customHeight="1" x14ac:dyDescent="0.25">
      <c r="B26" s="369" t="s">
        <v>336</v>
      </c>
      <c r="C26" s="716"/>
      <c r="D26" s="717"/>
      <c r="E26" s="242" t="s">
        <v>2053</v>
      </c>
    </row>
    <row r="27" spans="2:5" ht="18" customHeight="1" x14ac:dyDescent="0.25">
      <c r="B27" s="300" t="s">
        <v>337</v>
      </c>
      <c r="C27" s="716"/>
      <c r="D27" s="717"/>
      <c r="E27" s="242" t="s">
        <v>2053</v>
      </c>
    </row>
    <row r="28" spans="2:5" ht="18" customHeight="1" x14ac:dyDescent="0.25">
      <c r="B28" s="501"/>
      <c r="C28" s="500"/>
      <c r="D28" s="715"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F1:F3"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topLeftCell="A4" zoomScaleNormal="100" zoomScaleSheetLayoutView="160" workbookViewId="0">
      <selection activeCell="C12" sqref="C12"/>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548">
        <f>Table1!$K$1</f>
        <v>2021</v>
      </c>
    </row>
    <row r="2" spans="1:14" ht="15.75" customHeight="1" x14ac:dyDescent="0.3">
      <c r="B2" s="197" t="s">
        <v>343</v>
      </c>
      <c r="C2" s="197"/>
      <c r="D2" s="197"/>
      <c r="E2" s="197"/>
      <c r="F2" s="197"/>
      <c r="G2" s="197"/>
      <c r="I2" s="3"/>
      <c r="M2" s="3" t="s">
        <v>3</v>
      </c>
      <c r="N2" s="548">
        <f>Table1!$K$2</f>
        <v>2024</v>
      </c>
    </row>
    <row r="3" spans="1:14" ht="15.75" customHeight="1" x14ac:dyDescent="0.3">
      <c r="B3" s="126" t="s">
        <v>2</v>
      </c>
      <c r="I3" s="3"/>
      <c r="L3" s="3"/>
      <c r="M3" s="3" t="s">
        <v>4</v>
      </c>
      <c r="N3" s="548" t="str">
        <f>Table1!$K$3</f>
        <v>Tuvalu</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8">
        <f>'Table1.A(a)s3'!C16</f>
        <v>0</v>
      </c>
      <c r="M9" s="3137">
        <v>1</v>
      </c>
    </row>
    <row r="10" spans="1:14" ht="18" customHeight="1" thickTop="1" thickBot="1" x14ac:dyDescent="0.3">
      <c r="B10" s="204" t="s">
        <v>357</v>
      </c>
      <c r="C10" s="3120">
        <f>SUM(C11:C13)</f>
        <v>1.4272546976999998</v>
      </c>
      <c r="D10" s="315"/>
      <c r="E10" s="316"/>
      <c r="F10" s="316"/>
      <c r="G10" s="3120">
        <f>SUM(G11:G13)</f>
        <v>9.9907828838999985E-2</v>
      </c>
      <c r="H10" s="3120">
        <f>SUM(H11:H13)</f>
        <v>7.1362734884999993E-7</v>
      </c>
      <c r="I10" s="3120">
        <f t="shared" ref="I10" si="0">SUM(I11:I13)</f>
        <v>2.8545093953999997E-6</v>
      </c>
      <c r="J10" s="5"/>
      <c r="K10" s="85" t="s">
        <v>358</v>
      </c>
      <c r="L10" s="3139">
        <v>1</v>
      </c>
      <c r="M10" s="3140">
        <f>C14</f>
        <v>0</v>
      </c>
    </row>
    <row r="11" spans="1:14" ht="18" customHeight="1" x14ac:dyDescent="0.25">
      <c r="B11" s="352" t="s">
        <v>116</v>
      </c>
      <c r="C11" s="127">
        <f>'Table1.A(b)'!I16</f>
        <v>0</v>
      </c>
      <c r="D11" s="123">
        <v>71.5</v>
      </c>
      <c r="E11" s="123">
        <v>0.5</v>
      </c>
      <c r="F11" s="123">
        <v>2</v>
      </c>
      <c r="G11" s="152">
        <f>(C11*D11)/10^3</f>
        <v>0</v>
      </c>
      <c r="H11" s="152">
        <f>(C11*E11)/10^6</f>
        <v>0</v>
      </c>
      <c r="I11" s="152">
        <f>(C11*F11)/10^6</f>
        <v>0</v>
      </c>
      <c r="J11" s="5"/>
      <c r="K11" s="5"/>
      <c r="L11" s="5"/>
      <c r="M11" s="5"/>
    </row>
    <row r="12" spans="1:14" ht="18" customHeight="1" x14ac:dyDescent="0.25">
      <c r="B12" s="353" t="s">
        <v>115</v>
      </c>
      <c r="C12" s="4134">
        <f>'Table1.A(b)'!I15</f>
        <v>1.4272546976999998</v>
      </c>
      <c r="D12" s="123">
        <v>70</v>
      </c>
      <c r="E12" s="123">
        <v>0.5</v>
      </c>
      <c r="F12" s="123">
        <v>2</v>
      </c>
      <c r="G12" s="152">
        <f>(C12*D12)/10^3</f>
        <v>9.9907828838999985E-2</v>
      </c>
      <c r="H12" s="152">
        <f>(C12*E12)/10^6</f>
        <v>7.1362734884999993E-7</v>
      </c>
      <c r="I12" s="152">
        <f>(C12*F12)/10^6</f>
        <v>2.8545093953999997E-6</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2"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2"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P79"/>
  <sheetViews>
    <sheetView workbookViewId="0">
      <selection activeCell="B7" sqref="B7"/>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6" ht="15.75" customHeight="1" x14ac:dyDescent="0.3">
      <c r="B1" s="195" t="s">
        <v>645</v>
      </c>
      <c r="C1" s="195"/>
      <c r="D1" s="195"/>
      <c r="E1" s="195"/>
      <c r="F1" s="195"/>
      <c r="N1" s="3"/>
      <c r="O1" s="3" t="s">
        <v>1</v>
      </c>
      <c r="P1" s="548">
        <f>Table1!$K$1</f>
        <v>2021</v>
      </c>
    </row>
    <row r="2" spans="1:16" ht="15.75" customHeight="1" x14ac:dyDescent="0.25">
      <c r="B2" s="4" t="s">
        <v>2</v>
      </c>
      <c r="G2" s="122" t="s">
        <v>216</v>
      </c>
      <c r="N2" s="3"/>
      <c r="O2" s="3" t="s">
        <v>3</v>
      </c>
      <c r="P2" s="548">
        <f>Table1!$K$2</f>
        <v>2024</v>
      </c>
    </row>
    <row r="3" spans="1:16" ht="12" customHeight="1" x14ac:dyDescent="0.25">
      <c r="B3" s="68"/>
      <c r="M3" s="3"/>
      <c r="N3" s="3"/>
      <c r="O3" s="3" t="s">
        <v>4</v>
      </c>
      <c r="P3" s="548" t="str">
        <f>Table1!$K$3</f>
        <v>Tuvalu</v>
      </c>
    </row>
    <row r="4" spans="1:16" ht="12" hidden="1" customHeight="1" x14ac:dyDescent="0.25">
      <c r="B4" s="68"/>
      <c r="M4" s="3"/>
      <c r="N4" s="3"/>
      <c r="O4" s="3"/>
    </row>
    <row r="5" spans="1:16" ht="12" hidden="1" customHeight="1" x14ac:dyDescent="0.25">
      <c r="B5" s="68"/>
      <c r="M5" s="3"/>
      <c r="N5" s="3"/>
      <c r="O5" s="3"/>
    </row>
    <row r="6" spans="1:16" ht="12" hidden="1" customHeight="1" x14ac:dyDescent="0.25">
      <c r="B6" s="68"/>
      <c r="M6" s="3"/>
      <c r="N6" s="3"/>
      <c r="O6" s="3"/>
    </row>
    <row r="7" spans="1:16" ht="12.75" customHeight="1" thickBot="1" x14ac:dyDescent="0.3">
      <c r="B7" s="2530" t="s">
        <v>5</v>
      </c>
      <c r="N7" s="745"/>
    </row>
    <row r="8" spans="1:16" ht="37" x14ac:dyDescent="0.25">
      <c r="B8" s="746" t="s">
        <v>6</v>
      </c>
      <c r="C8" s="747" t="s">
        <v>7</v>
      </c>
      <c r="D8" s="747" t="s">
        <v>8</v>
      </c>
      <c r="E8" s="747" t="s">
        <v>9</v>
      </c>
      <c r="F8" s="748" t="s">
        <v>646</v>
      </c>
      <c r="G8" s="748" t="s">
        <v>647</v>
      </c>
      <c r="H8" s="749" t="s">
        <v>648</v>
      </c>
      <c r="I8" s="747" t="s">
        <v>649</v>
      </c>
      <c r="J8" s="750" t="s">
        <v>650</v>
      </c>
      <c r="K8" s="747" t="s">
        <v>651</v>
      </c>
      <c r="L8" s="748" t="s">
        <v>11</v>
      </c>
      <c r="M8" s="748" t="s">
        <v>12</v>
      </c>
      <c r="N8" s="17" t="s">
        <v>13</v>
      </c>
      <c r="O8" s="751" t="s">
        <v>652</v>
      </c>
    </row>
    <row r="9" spans="1:16" ht="14.5" thickBot="1" x14ac:dyDescent="0.3">
      <c r="A9"/>
      <c r="B9" s="752"/>
      <c r="C9" s="753" t="s">
        <v>14</v>
      </c>
      <c r="D9" s="754"/>
      <c r="E9" s="755"/>
      <c r="F9" s="753" t="s">
        <v>653</v>
      </c>
      <c r="G9" s="754"/>
      <c r="H9" s="754"/>
      <c r="I9" s="753" t="s">
        <v>14</v>
      </c>
      <c r="J9" s="754"/>
      <c r="K9" s="754"/>
      <c r="L9" s="754"/>
      <c r="M9" s="754"/>
      <c r="N9" s="756"/>
      <c r="O9" s="440" t="s">
        <v>654</v>
      </c>
    </row>
    <row r="10" spans="1:16" ht="18" customHeight="1" thickTop="1" thickBot="1" x14ac:dyDescent="0.3">
      <c r="B10" s="757" t="s">
        <v>655</v>
      </c>
      <c r="C10" s="758" t="s">
        <v>2053</v>
      </c>
      <c r="D10" s="758" t="s">
        <v>2053</v>
      </c>
      <c r="E10" s="758" t="s">
        <v>2053</v>
      </c>
      <c r="F10" s="758" t="s">
        <v>2053</v>
      </c>
      <c r="G10" s="758" t="s">
        <v>2053</v>
      </c>
      <c r="H10" s="758" t="s">
        <v>2053</v>
      </c>
      <c r="I10" s="758" t="s">
        <v>2053</v>
      </c>
      <c r="J10" s="758" t="s">
        <v>2053</v>
      </c>
      <c r="K10" s="758" t="s">
        <v>2053</v>
      </c>
      <c r="L10" s="758" t="s">
        <v>2053</v>
      </c>
      <c r="M10" s="758" t="s">
        <v>2053</v>
      </c>
      <c r="N10" s="758" t="s">
        <v>2053</v>
      </c>
      <c r="O10" s="758" t="s">
        <v>2053</v>
      </c>
    </row>
    <row r="11" spans="1:16" ht="18" customHeight="1" x14ac:dyDescent="0.25">
      <c r="B11" s="759" t="s">
        <v>656</v>
      </c>
      <c r="C11" s="760"/>
      <c r="D11" s="760"/>
      <c r="E11" s="760"/>
      <c r="F11" s="761"/>
      <c r="G11" s="761"/>
      <c r="H11" s="762"/>
      <c r="I11" s="761"/>
      <c r="J11" s="763"/>
      <c r="K11" s="760"/>
      <c r="L11" s="760"/>
      <c r="M11" s="764"/>
      <c r="N11" s="765"/>
      <c r="O11" s="766"/>
    </row>
    <row r="12" spans="1:16" ht="18" customHeight="1" x14ac:dyDescent="0.25">
      <c r="B12" s="767" t="s">
        <v>657</v>
      </c>
      <c r="C12" s="768"/>
      <c r="D12" s="769"/>
      <c r="E12" s="769"/>
      <c r="F12" s="770"/>
      <c r="G12" s="770"/>
      <c r="H12" s="763"/>
      <c r="I12" s="770"/>
      <c r="J12" s="763"/>
      <c r="K12" s="763"/>
      <c r="L12" s="763"/>
      <c r="M12" s="763"/>
      <c r="N12" s="771"/>
      <c r="O12" s="772"/>
    </row>
    <row r="13" spans="1:16" ht="18" customHeight="1" x14ac:dyDescent="0.25">
      <c r="B13" s="767" t="s">
        <v>658</v>
      </c>
      <c r="C13" s="29"/>
      <c r="D13" s="773"/>
      <c r="E13" s="773"/>
      <c r="F13" s="770"/>
      <c r="G13" s="770"/>
      <c r="H13" s="763"/>
      <c r="I13" s="770"/>
      <c r="J13" s="763"/>
      <c r="K13" s="770"/>
      <c r="L13" s="770"/>
      <c r="M13" s="770"/>
      <c r="N13" s="774"/>
      <c r="O13" s="775"/>
    </row>
    <row r="14" spans="1:16" ht="18" customHeight="1" x14ac:dyDescent="0.25">
      <c r="B14" s="767" t="s">
        <v>659</v>
      </c>
      <c r="C14" s="29"/>
      <c r="D14" s="773"/>
      <c r="E14" s="773"/>
      <c r="F14" s="770"/>
      <c r="G14" s="770"/>
      <c r="H14" s="763"/>
      <c r="I14" s="770"/>
      <c r="J14" s="763"/>
      <c r="K14" s="770"/>
      <c r="L14" s="770"/>
      <c r="M14" s="770"/>
      <c r="N14" s="774"/>
      <c r="O14" s="775"/>
    </row>
    <row r="15" spans="1:16" ht="18" customHeight="1" thickBot="1" x14ac:dyDescent="0.3">
      <c r="B15" s="767" t="s">
        <v>660</v>
      </c>
      <c r="C15" s="29"/>
      <c r="D15" s="29"/>
      <c r="E15" s="29"/>
      <c r="F15" s="776"/>
      <c r="G15" s="776"/>
      <c r="H15" s="776"/>
      <c r="I15" s="776"/>
      <c r="J15" s="776"/>
      <c r="K15" s="227"/>
      <c r="L15" s="218"/>
      <c r="M15" s="218"/>
      <c r="N15" s="220"/>
      <c r="O15" s="775"/>
    </row>
    <row r="16" spans="1:16" ht="18" customHeight="1" x14ac:dyDescent="0.25">
      <c r="B16" s="777" t="s">
        <v>661</v>
      </c>
      <c r="C16" s="760"/>
      <c r="D16" s="760"/>
      <c r="E16" s="778"/>
      <c r="F16" s="779"/>
      <c r="G16" s="779"/>
      <c r="H16" s="779"/>
      <c r="I16" s="779"/>
      <c r="J16" s="779"/>
      <c r="K16" s="760"/>
      <c r="L16" s="760"/>
      <c r="M16" s="760"/>
      <c r="N16" s="765"/>
      <c r="O16" s="766"/>
    </row>
    <row r="17" spans="2:15" ht="18" customHeight="1" x14ac:dyDescent="0.25">
      <c r="B17" s="780" t="s">
        <v>662</v>
      </c>
      <c r="C17" s="768"/>
      <c r="D17" s="781"/>
      <c r="E17" s="781"/>
      <c r="F17" s="763"/>
      <c r="G17" s="763"/>
      <c r="H17" s="763"/>
      <c r="I17" s="763"/>
      <c r="J17" s="763"/>
      <c r="K17" s="359"/>
      <c r="L17" s="359"/>
      <c r="M17" s="359"/>
      <c r="N17" s="771"/>
      <c r="O17" s="772"/>
    </row>
    <row r="18" spans="2:15" ht="18" customHeight="1" x14ac:dyDescent="0.25">
      <c r="B18" s="767" t="s">
        <v>663</v>
      </c>
      <c r="C18" s="782"/>
      <c r="D18" s="769"/>
      <c r="E18" s="29"/>
      <c r="F18" s="770"/>
      <c r="G18" s="770"/>
      <c r="H18" s="763"/>
      <c r="I18" s="770"/>
      <c r="J18" s="763"/>
      <c r="K18" s="218"/>
      <c r="L18" s="770"/>
      <c r="M18" s="770"/>
      <c r="N18" s="774"/>
      <c r="O18" s="772"/>
    </row>
    <row r="19" spans="2:15" ht="18" customHeight="1" x14ac:dyDescent="0.25">
      <c r="B19" s="767" t="s">
        <v>664</v>
      </c>
      <c r="C19" s="783"/>
      <c r="D19" s="770"/>
      <c r="E19" s="29"/>
      <c r="F19" s="770"/>
      <c r="G19" s="770"/>
      <c r="H19" s="763"/>
      <c r="I19" s="770"/>
      <c r="J19" s="763"/>
      <c r="K19" s="218"/>
      <c r="L19" s="218"/>
      <c r="M19" s="218"/>
      <c r="N19" s="774"/>
      <c r="O19" s="775"/>
    </row>
    <row r="20" spans="2:15" ht="18" customHeight="1" x14ac:dyDescent="0.25">
      <c r="B20" s="767" t="s">
        <v>665</v>
      </c>
      <c r="C20" s="783"/>
      <c r="D20" s="770"/>
      <c r="E20" s="29"/>
      <c r="F20" s="770"/>
      <c r="G20" s="770"/>
      <c r="H20" s="763"/>
      <c r="I20" s="770"/>
      <c r="J20" s="763"/>
      <c r="K20" s="484"/>
      <c r="L20" s="484"/>
      <c r="M20" s="218"/>
      <c r="N20" s="784"/>
      <c r="O20" s="775"/>
    </row>
    <row r="21" spans="2:15" ht="18" customHeight="1" x14ac:dyDescent="0.25">
      <c r="B21" s="767" t="s">
        <v>666</v>
      </c>
      <c r="C21" s="29"/>
      <c r="D21" s="29"/>
      <c r="E21" s="770"/>
      <c r="F21" s="770"/>
      <c r="G21" s="770"/>
      <c r="H21" s="763"/>
      <c r="I21" s="770"/>
      <c r="J21" s="763"/>
      <c r="K21" s="218"/>
      <c r="L21" s="218"/>
      <c r="M21" s="218"/>
      <c r="N21" s="220"/>
      <c r="O21" s="775"/>
    </row>
    <row r="22" spans="2:15" ht="18" customHeight="1" x14ac:dyDescent="0.25">
      <c r="B22" s="767" t="s">
        <v>667</v>
      </c>
      <c r="C22" s="29"/>
      <c r="D22" s="484"/>
      <c r="E22" s="770"/>
      <c r="F22" s="770"/>
      <c r="G22" s="770"/>
      <c r="H22" s="763"/>
      <c r="I22" s="770"/>
      <c r="J22" s="763"/>
      <c r="K22" s="484"/>
      <c r="L22" s="484"/>
      <c r="M22" s="484"/>
      <c r="N22" s="488"/>
      <c r="O22" s="775"/>
    </row>
    <row r="23" spans="2:15" ht="18" customHeight="1" x14ac:dyDescent="0.25">
      <c r="B23" s="767" t="s">
        <v>668</v>
      </c>
      <c r="C23" s="29"/>
      <c r="D23" s="484"/>
      <c r="E23" s="770"/>
      <c r="F23" s="770"/>
      <c r="G23" s="770"/>
      <c r="H23" s="763"/>
      <c r="I23" s="770"/>
      <c r="J23" s="763"/>
      <c r="K23" s="484"/>
      <c r="L23" s="484"/>
      <c r="M23" s="484"/>
      <c r="N23" s="488"/>
      <c r="O23" s="775"/>
    </row>
    <row r="24" spans="2:15" ht="18" customHeight="1" x14ac:dyDescent="0.25">
      <c r="B24" s="767" t="s">
        <v>669</v>
      </c>
      <c r="C24" s="29"/>
      <c r="D24" s="29"/>
      <c r="E24" s="770"/>
      <c r="F24" s="770"/>
      <c r="G24" s="770"/>
      <c r="H24" s="763"/>
      <c r="I24" s="770"/>
      <c r="J24" s="763"/>
      <c r="K24" s="218"/>
      <c r="L24" s="218"/>
      <c r="M24" s="218"/>
      <c r="N24" s="220"/>
      <c r="O24" s="775"/>
    </row>
    <row r="25" spans="2:15" ht="18" customHeight="1" x14ac:dyDescent="0.25">
      <c r="B25" s="767" t="s">
        <v>670</v>
      </c>
      <c r="C25" s="484"/>
      <c r="D25" s="484"/>
      <c r="E25" s="770"/>
      <c r="F25" s="783"/>
      <c r="G25" s="783"/>
      <c r="H25" s="781"/>
      <c r="I25" s="783"/>
      <c r="J25" s="781"/>
      <c r="K25" s="484"/>
      <c r="L25" s="484"/>
      <c r="M25" s="484"/>
      <c r="N25" s="488"/>
      <c r="O25" s="775"/>
    </row>
    <row r="26" spans="2:15" ht="18" customHeight="1" thickBot="1" x14ac:dyDescent="0.3">
      <c r="B26" s="767" t="s">
        <v>671</v>
      </c>
      <c r="C26" s="29"/>
      <c r="D26" s="29"/>
      <c r="E26" s="29"/>
      <c r="F26" s="104"/>
      <c r="G26" s="104"/>
      <c r="H26" s="104"/>
      <c r="I26" s="104"/>
      <c r="J26" s="104"/>
      <c r="K26" s="227"/>
      <c r="L26" s="218"/>
      <c r="M26" s="218"/>
      <c r="N26" s="220"/>
      <c r="O26" s="775"/>
    </row>
    <row r="27" spans="2:15" ht="18" customHeight="1" x14ac:dyDescent="0.25">
      <c r="B27" s="759" t="s">
        <v>672</v>
      </c>
      <c r="C27" s="760"/>
      <c r="D27" s="760"/>
      <c r="E27" s="778"/>
      <c r="F27" s="785"/>
      <c r="G27" s="785"/>
      <c r="H27" s="785"/>
      <c r="I27" s="785"/>
      <c r="J27" s="779"/>
      <c r="K27" s="760"/>
      <c r="L27" s="760"/>
      <c r="M27" s="764"/>
      <c r="N27" s="765"/>
      <c r="O27" s="766"/>
    </row>
    <row r="28" spans="2:15" ht="18" customHeight="1" x14ac:dyDescent="0.25">
      <c r="B28" s="767" t="s">
        <v>673</v>
      </c>
      <c r="C28" s="768"/>
      <c r="D28" s="768"/>
      <c r="E28" s="769"/>
      <c r="F28" s="763"/>
      <c r="G28" s="763"/>
      <c r="H28" s="763"/>
      <c r="I28" s="763"/>
      <c r="J28" s="763"/>
      <c r="K28" s="359"/>
      <c r="L28" s="359"/>
      <c r="M28" s="359"/>
      <c r="N28" s="771"/>
      <c r="O28" s="772"/>
    </row>
    <row r="29" spans="2:15" ht="18" customHeight="1" x14ac:dyDescent="0.25">
      <c r="B29" s="767" t="s">
        <v>674</v>
      </c>
      <c r="C29" s="29"/>
      <c r="D29" s="29"/>
      <c r="E29" s="773"/>
      <c r="F29" s="770"/>
      <c r="G29" s="770"/>
      <c r="H29" s="763"/>
      <c r="I29" s="770"/>
      <c r="J29" s="763"/>
      <c r="K29" s="218"/>
      <c r="L29" s="218"/>
      <c r="M29" s="218"/>
      <c r="N29" s="220"/>
      <c r="O29" s="775"/>
    </row>
    <row r="30" spans="2:15" ht="18" customHeight="1" x14ac:dyDescent="0.25">
      <c r="B30" s="767" t="s">
        <v>675</v>
      </c>
      <c r="C30" s="29"/>
      <c r="D30" s="786"/>
      <c r="E30" s="770"/>
      <c r="F30" s="770"/>
      <c r="G30" s="787"/>
      <c r="H30" s="788"/>
      <c r="I30" s="789"/>
      <c r="J30" s="763"/>
      <c r="K30" s="218"/>
      <c r="L30" s="218"/>
      <c r="M30" s="218"/>
      <c r="N30" s="220"/>
      <c r="O30" s="775"/>
    </row>
    <row r="31" spans="2:15" ht="18" customHeight="1" x14ac:dyDescent="0.25">
      <c r="B31" s="790" t="s">
        <v>676</v>
      </c>
      <c r="C31" s="791"/>
      <c r="D31" s="792"/>
      <c r="E31" s="773"/>
      <c r="F31" s="781"/>
      <c r="G31" s="781"/>
      <c r="H31" s="781"/>
      <c r="I31" s="793"/>
      <c r="J31" s="763"/>
      <c r="K31" s="794"/>
      <c r="L31" s="794"/>
      <c r="M31" s="794"/>
      <c r="N31" s="795"/>
      <c r="O31" s="796"/>
    </row>
    <row r="32" spans="2:15" ht="18" customHeight="1" x14ac:dyDescent="0.25">
      <c r="B32" s="797" t="s">
        <v>677</v>
      </c>
      <c r="C32" s="791"/>
      <c r="D32" s="792"/>
      <c r="E32" s="773"/>
      <c r="F32" s="763"/>
      <c r="G32" s="763"/>
      <c r="H32" s="763"/>
      <c r="I32" s="798"/>
      <c r="J32" s="763"/>
      <c r="K32" s="794"/>
      <c r="L32" s="794"/>
      <c r="M32" s="794"/>
      <c r="N32" s="795"/>
      <c r="O32" s="796"/>
    </row>
    <row r="33" spans="2:15" ht="18" customHeight="1" x14ac:dyDescent="0.25">
      <c r="B33" s="797" t="s">
        <v>678</v>
      </c>
      <c r="C33" s="791"/>
      <c r="D33" s="792"/>
      <c r="E33" s="773"/>
      <c r="F33" s="763"/>
      <c r="G33" s="763"/>
      <c r="H33" s="763"/>
      <c r="I33" s="798"/>
      <c r="J33" s="763"/>
      <c r="K33" s="794"/>
      <c r="L33" s="794"/>
      <c r="M33" s="794"/>
      <c r="N33" s="795"/>
      <c r="O33" s="796"/>
    </row>
    <row r="34" spans="2:15" ht="18" customHeight="1" thickBot="1" x14ac:dyDescent="0.3">
      <c r="B34" s="799" t="s">
        <v>679</v>
      </c>
      <c r="C34" s="104"/>
      <c r="D34" s="104"/>
      <c r="E34" s="104"/>
      <c r="F34" s="800"/>
      <c r="G34" s="800"/>
      <c r="H34" s="800"/>
      <c r="I34" s="800"/>
      <c r="J34" s="800"/>
      <c r="K34" s="227"/>
      <c r="L34" s="227"/>
      <c r="M34" s="227"/>
      <c r="N34" s="801"/>
      <c r="O34" s="802"/>
    </row>
    <row r="35" spans="2:15" ht="18" customHeight="1" x14ac:dyDescent="0.25">
      <c r="B35" s="803" t="s">
        <v>680</v>
      </c>
      <c r="C35" s="768"/>
      <c r="D35" s="781"/>
      <c r="E35" s="781"/>
      <c r="F35" s="763"/>
      <c r="G35" s="763"/>
      <c r="H35" s="763"/>
      <c r="I35" s="763"/>
      <c r="J35" s="763"/>
      <c r="K35" s="804"/>
      <c r="L35" s="804"/>
      <c r="M35" s="760"/>
      <c r="N35" s="805"/>
      <c r="O35" s="772"/>
    </row>
    <row r="36" spans="2:15" ht="18" customHeight="1" x14ac:dyDescent="0.25">
      <c r="B36" s="806" t="s">
        <v>681</v>
      </c>
      <c r="C36" s="29"/>
      <c r="D36" s="783"/>
      <c r="E36" s="783"/>
      <c r="F36" s="770"/>
      <c r="G36" s="770"/>
      <c r="H36" s="763"/>
      <c r="I36" s="770"/>
      <c r="J36" s="763"/>
      <c r="K36" s="807"/>
      <c r="L36" s="807"/>
      <c r="M36" s="218"/>
      <c r="N36" s="784"/>
      <c r="O36" s="775"/>
    </row>
    <row r="37" spans="2:15" ht="18" customHeight="1" x14ac:dyDescent="0.25">
      <c r="B37" s="806" t="s">
        <v>682</v>
      </c>
      <c r="C37" s="29"/>
      <c r="D37" s="783"/>
      <c r="E37" s="783"/>
      <c r="F37" s="770"/>
      <c r="G37" s="770"/>
      <c r="H37" s="763"/>
      <c r="I37" s="770"/>
      <c r="J37" s="763"/>
      <c r="K37" s="807"/>
      <c r="L37" s="807"/>
      <c r="M37" s="218"/>
      <c r="N37" s="784"/>
      <c r="O37" s="775"/>
    </row>
    <row r="38" spans="2:15" ht="18" customHeight="1" thickBot="1" x14ac:dyDescent="0.3">
      <c r="B38" s="808" t="s">
        <v>683</v>
      </c>
      <c r="C38" s="809"/>
      <c r="D38" s="809"/>
      <c r="E38" s="809"/>
      <c r="F38" s="810"/>
      <c r="G38" s="810"/>
      <c r="H38" s="810"/>
      <c r="I38" s="810"/>
      <c r="J38" s="811"/>
      <c r="K38" s="225"/>
      <c r="L38" s="225"/>
      <c r="M38" s="225"/>
      <c r="N38" s="236"/>
      <c r="O38" s="812"/>
    </row>
    <row r="39" spans="2:15" ht="18" customHeight="1" x14ac:dyDescent="0.25">
      <c r="B39" s="813" t="s">
        <v>684</v>
      </c>
      <c r="C39" s="763"/>
      <c r="D39" s="763"/>
      <c r="E39" s="781"/>
      <c r="F39" s="781"/>
      <c r="G39" s="781"/>
      <c r="H39" s="781"/>
      <c r="I39" s="781"/>
      <c r="J39" s="781"/>
      <c r="K39" s="763"/>
      <c r="L39" s="763"/>
      <c r="M39" s="763"/>
      <c r="N39" s="814"/>
      <c r="O39" s="815"/>
    </row>
    <row r="40" spans="2:15" ht="18" customHeight="1" x14ac:dyDescent="0.25">
      <c r="B40" s="806" t="s">
        <v>685</v>
      </c>
      <c r="C40" s="770"/>
      <c r="D40" s="770"/>
      <c r="E40" s="783"/>
      <c r="F40" s="783"/>
      <c r="G40" s="783"/>
      <c r="H40" s="781"/>
      <c r="I40" s="783"/>
      <c r="J40" s="781"/>
      <c r="K40" s="770"/>
      <c r="L40" s="770"/>
      <c r="M40" s="770"/>
      <c r="N40" s="774"/>
      <c r="O40" s="816"/>
    </row>
    <row r="41" spans="2:15" ht="18" customHeight="1" x14ac:dyDescent="0.25">
      <c r="B41" s="806" t="s">
        <v>686</v>
      </c>
      <c r="C41" s="770"/>
      <c r="D41" s="770"/>
      <c r="E41" s="783"/>
      <c r="F41" s="783"/>
      <c r="G41" s="783"/>
      <c r="H41" s="781"/>
      <c r="I41" s="783"/>
      <c r="J41" s="781"/>
      <c r="K41" s="770"/>
      <c r="L41" s="770"/>
      <c r="M41" s="770"/>
      <c r="N41" s="774"/>
      <c r="O41" s="816"/>
    </row>
    <row r="42" spans="2:15" ht="18" customHeight="1" x14ac:dyDescent="0.25">
      <c r="B42" s="806" t="s">
        <v>687</v>
      </c>
      <c r="C42" s="770"/>
      <c r="D42" s="770"/>
      <c r="E42" s="770"/>
      <c r="F42" s="783"/>
      <c r="G42" s="783"/>
      <c r="H42" s="781"/>
      <c r="I42" s="783"/>
      <c r="J42" s="781"/>
      <c r="K42" s="770"/>
      <c r="L42" s="770"/>
      <c r="M42" s="770"/>
      <c r="N42" s="774"/>
      <c r="O42" s="816"/>
    </row>
    <row r="43" spans="2:15" ht="18" customHeight="1" x14ac:dyDescent="0.25">
      <c r="B43" s="806" t="s">
        <v>688</v>
      </c>
      <c r="C43" s="770"/>
      <c r="D43" s="770"/>
      <c r="E43" s="770"/>
      <c r="F43" s="783"/>
      <c r="G43" s="783"/>
      <c r="H43" s="781"/>
      <c r="I43" s="783"/>
      <c r="J43" s="781"/>
      <c r="K43" s="770"/>
      <c r="L43" s="770"/>
      <c r="M43" s="770"/>
      <c r="N43" s="774"/>
      <c r="O43" s="816"/>
    </row>
    <row r="44" spans="2:15" ht="18" customHeight="1" thickBot="1" x14ac:dyDescent="0.3">
      <c r="B44" s="806" t="s">
        <v>689</v>
      </c>
      <c r="C44" s="770"/>
      <c r="D44" s="770"/>
      <c r="E44" s="787"/>
      <c r="F44" s="787"/>
      <c r="G44" s="787"/>
      <c r="H44" s="817"/>
      <c r="I44" s="817"/>
      <c r="J44" s="818"/>
      <c r="K44" s="770"/>
      <c r="L44" s="770"/>
      <c r="M44" s="770"/>
      <c r="N44" s="774"/>
      <c r="O44" s="819"/>
    </row>
    <row r="45" spans="2:15" ht="18" customHeight="1" x14ac:dyDescent="0.25">
      <c r="B45" s="820" t="s">
        <v>690</v>
      </c>
      <c r="C45" s="761"/>
      <c r="D45" s="761"/>
      <c r="E45" s="761"/>
      <c r="F45" s="760"/>
      <c r="G45" s="760"/>
      <c r="H45" s="768"/>
      <c r="I45" s="768"/>
      <c r="J45" s="781"/>
      <c r="K45" s="761"/>
      <c r="L45" s="761"/>
      <c r="M45" s="761"/>
      <c r="N45" s="821"/>
      <c r="O45" s="766"/>
    </row>
    <row r="46" spans="2:15" ht="18" customHeight="1" x14ac:dyDescent="0.25">
      <c r="B46" s="806" t="s">
        <v>691</v>
      </c>
      <c r="C46" s="770"/>
      <c r="D46" s="770"/>
      <c r="E46" s="770"/>
      <c r="F46" s="29"/>
      <c r="G46" s="29"/>
      <c r="H46" s="768"/>
      <c r="I46" s="29"/>
      <c r="J46" s="781"/>
      <c r="K46" s="770"/>
      <c r="L46" s="770"/>
      <c r="M46" s="770"/>
      <c r="N46" s="774"/>
      <c r="O46" s="775"/>
    </row>
    <row r="47" spans="2:15" ht="18" customHeight="1" x14ac:dyDescent="0.25">
      <c r="B47" s="806" t="s">
        <v>692</v>
      </c>
      <c r="C47" s="770"/>
      <c r="D47" s="770"/>
      <c r="E47" s="770"/>
      <c r="F47" s="29"/>
      <c r="G47" s="29"/>
      <c r="H47" s="768"/>
      <c r="I47" s="29"/>
      <c r="J47" s="781"/>
      <c r="K47" s="770"/>
      <c r="L47" s="770"/>
      <c r="M47" s="770"/>
      <c r="N47" s="774"/>
      <c r="O47" s="775"/>
    </row>
    <row r="48" spans="2:15" ht="18" customHeight="1" x14ac:dyDescent="0.25">
      <c r="B48" s="806" t="s">
        <v>693</v>
      </c>
      <c r="C48" s="770"/>
      <c r="D48" s="770"/>
      <c r="E48" s="770"/>
      <c r="F48" s="29"/>
      <c r="G48" s="29"/>
      <c r="H48" s="768"/>
      <c r="I48" s="29"/>
      <c r="J48" s="781"/>
      <c r="K48" s="770"/>
      <c r="L48" s="770"/>
      <c r="M48" s="770"/>
      <c r="N48" s="774"/>
      <c r="O48" s="775"/>
    </row>
    <row r="49" spans="2:15" ht="18" customHeight="1" x14ac:dyDescent="0.25">
      <c r="B49" s="806" t="s">
        <v>694</v>
      </c>
      <c r="C49" s="770"/>
      <c r="D49" s="770"/>
      <c r="E49" s="770"/>
      <c r="F49" s="29"/>
      <c r="G49" s="29"/>
      <c r="H49" s="768"/>
      <c r="I49" s="29"/>
      <c r="J49" s="781"/>
      <c r="K49" s="770"/>
      <c r="L49" s="770"/>
      <c r="M49" s="770"/>
      <c r="N49" s="774"/>
      <c r="O49" s="775"/>
    </row>
    <row r="50" spans="2:15" ht="18" customHeight="1" x14ac:dyDescent="0.25">
      <c r="B50" s="806" t="s">
        <v>695</v>
      </c>
      <c r="C50" s="770"/>
      <c r="D50" s="770"/>
      <c r="E50" s="770"/>
      <c r="F50" s="29"/>
      <c r="G50" s="29"/>
      <c r="H50" s="768"/>
      <c r="I50" s="29"/>
      <c r="J50" s="781"/>
      <c r="K50" s="770"/>
      <c r="L50" s="770"/>
      <c r="M50" s="770"/>
      <c r="N50" s="774"/>
      <c r="O50" s="775"/>
    </row>
    <row r="51" spans="2:15" ht="18" customHeight="1" thickBot="1" x14ac:dyDescent="0.3">
      <c r="B51" s="806" t="s">
        <v>696</v>
      </c>
      <c r="C51" s="811"/>
      <c r="D51" s="811"/>
      <c r="E51" s="811"/>
      <c r="F51" s="104"/>
      <c r="G51" s="104"/>
      <c r="H51" s="104"/>
      <c r="I51" s="104"/>
      <c r="J51" s="818"/>
      <c r="K51" s="811"/>
      <c r="L51" s="811"/>
      <c r="M51" s="811"/>
      <c r="N51" s="822"/>
      <c r="O51" s="802"/>
    </row>
    <row r="52" spans="2:15" ht="18" customHeight="1" x14ac:dyDescent="0.25">
      <c r="B52" s="813" t="s">
        <v>697</v>
      </c>
      <c r="C52" s="781"/>
      <c r="D52" s="781"/>
      <c r="E52" s="781"/>
      <c r="F52" s="768"/>
      <c r="G52" s="768"/>
      <c r="H52" s="768"/>
      <c r="I52" s="768"/>
      <c r="J52" s="781"/>
      <c r="K52" s="781"/>
      <c r="L52" s="781"/>
      <c r="M52" s="781"/>
      <c r="N52" s="823"/>
      <c r="O52" s="772"/>
    </row>
    <row r="53" spans="2:15" ht="18" customHeight="1" x14ac:dyDescent="0.25">
      <c r="B53" s="806" t="s">
        <v>632</v>
      </c>
      <c r="C53" s="763"/>
      <c r="D53" s="763"/>
      <c r="E53" s="763"/>
      <c r="F53" s="768"/>
      <c r="G53" s="768"/>
      <c r="H53" s="768"/>
      <c r="I53" s="768"/>
      <c r="J53" s="781"/>
      <c r="K53" s="763"/>
      <c r="L53" s="763"/>
      <c r="M53" s="763"/>
      <c r="N53" s="814"/>
      <c r="O53" s="772"/>
    </row>
    <row r="54" spans="2:15" ht="18" customHeight="1" x14ac:dyDescent="0.25">
      <c r="B54" s="806" t="s">
        <v>698</v>
      </c>
      <c r="C54" s="763"/>
      <c r="D54" s="763"/>
      <c r="E54" s="763"/>
      <c r="F54" s="763"/>
      <c r="G54" s="768"/>
      <c r="H54" s="489"/>
      <c r="I54" s="768"/>
      <c r="J54" s="763"/>
      <c r="K54" s="763"/>
      <c r="L54" s="763"/>
      <c r="M54" s="763"/>
      <c r="N54" s="814"/>
      <c r="O54" s="772"/>
    </row>
    <row r="55" spans="2:15" ht="18" customHeight="1" x14ac:dyDescent="0.25">
      <c r="B55" s="806" t="s">
        <v>699</v>
      </c>
      <c r="C55" s="763"/>
      <c r="D55" s="763"/>
      <c r="E55" s="781"/>
      <c r="F55" s="489"/>
      <c r="G55" s="489"/>
      <c r="H55" s="489"/>
      <c r="I55" s="489"/>
      <c r="J55" s="763"/>
      <c r="K55" s="763"/>
      <c r="L55" s="763"/>
      <c r="M55" s="763"/>
      <c r="N55" s="814"/>
      <c r="O55" s="772"/>
    </row>
    <row r="56" spans="2:15" ht="18" customHeight="1" thickBot="1" x14ac:dyDescent="0.3">
      <c r="B56" s="824" t="s">
        <v>700</v>
      </c>
      <c r="C56" s="825"/>
      <c r="D56" s="825"/>
      <c r="E56" s="825"/>
      <c r="F56" s="826"/>
      <c r="G56" s="826"/>
      <c r="H56" s="827"/>
      <c r="I56" s="827"/>
      <c r="J56" s="791"/>
      <c r="K56" s="225"/>
      <c r="L56" s="225"/>
      <c r="M56" s="225"/>
      <c r="N56" s="236"/>
      <c r="O56" s="828"/>
    </row>
    <row r="57" spans="2:15" ht="18" customHeight="1" x14ac:dyDescent="0.25">
      <c r="B57" s="813" t="s">
        <v>701</v>
      </c>
      <c r="C57" s="804"/>
      <c r="D57" s="804"/>
      <c r="E57" s="804"/>
      <c r="F57" s="760"/>
      <c r="G57" s="760"/>
      <c r="H57" s="760"/>
      <c r="I57" s="760"/>
      <c r="J57" s="804"/>
      <c r="K57" s="804"/>
      <c r="L57" s="804"/>
      <c r="M57" s="804"/>
      <c r="N57" s="805"/>
      <c r="O57" s="766"/>
    </row>
    <row r="58" spans="2:15" ht="18" customHeight="1" x14ac:dyDescent="0.25">
      <c r="B58" s="806" t="s">
        <v>702</v>
      </c>
      <c r="C58" s="783"/>
      <c r="D58" s="783"/>
      <c r="E58" s="783"/>
      <c r="F58" s="489"/>
      <c r="G58" s="489"/>
      <c r="H58" s="489"/>
      <c r="I58" s="489"/>
      <c r="J58" s="489"/>
      <c r="K58" s="807"/>
      <c r="L58" s="807"/>
      <c r="M58" s="807"/>
      <c r="N58" s="784"/>
      <c r="O58" s="775"/>
    </row>
    <row r="59" spans="2:15" ht="18" customHeight="1" x14ac:dyDescent="0.25">
      <c r="B59" s="806" t="s">
        <v>703</v>
      </c>
      <c r="C59" s="783"/>
      <c r="D59" s="783"/>
      <c r="E59" s="783"/>
      <c r="F59" s="489"/>
      <c r="G59" s="489"/>
      <c r="H59" s="489"/>
      <c r="I59" s="489"/>
      <c r="J59" s="489"/>
      <c r="K59" s="807"/>
      <c r="L59" s="807"/>
      <c r="M59" s="807"/>
      <c r="N59" s="784"/>
      <c r="O59" s="775"/>
    </row>
    <row r="60" spans="2:15" ht="18" customHeight="1" x14ac:dyDescent="0.25">
      <c r="B60" s="806" t="s">
        <v>704</v>
      </c>
      <c r="C60" s="783"/>
      <c r="D60" s="783"/>
      <c r="E60" s="783"/>
      <c r="F60" s="29"/>
      <c r="G60" s="29"/>
      <c r="H60" s="29"/>
      <c r="I60" s="29"/>
      <c r="J60" s="783"/>
      <c r="K60" s="807"/>
      <c r="L60" s="807"/>
      <c r="M60" s="807"/>
      <c r="N60" s="784"/>
      <c r="O60" s="775"/>
    </row>
    <row r="61" spans="2:15" ht="18" customHeight="1" thickBot="1" x14ac:dyDescent="0.3">
      <c r="B61" s="829"/>
      <c r="C61" s="830"/>
      <c r="D61" s="830"/>
      <c r="E61" s="831"/>
      <c r="F61" s="830"/>
      <c r="G61" s="830"/>
      <c r="H61" s="830"/>
      <c r="I61" s="830"/>
      <c r="J61" s="832"/>
      <c r="K61" s="833"/>
      <c r="L61" s="833"/>
      <c r="M61" s="833"/>
      <c r="N61" s="834"/>
      <c r="O61" s="835"/>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6"/>
    </row>
    <row r="64" spans="2:15" ht="12" customHeight="1" x14ac:dyDescent="0.25">
      <c r="B64" s="836"/>
      <c r="C64" s="5"/>
      <c r="D64" s="5"/>
      <c r="E64" s="5"/>
      <c r="F64" s="5"/>
      <c r="G64" s="5"/>
      <c r="H64" s="5"/>
      <c r="I64" s="5"/>
      <c r="J64" s="5"/>
      <c r="K64" s="5"/>
      <c r="L64" s="5"/>
      <c r="M64" s="5"/>
      <c r="N64" s="5"/>
    </row>
    <row r="65" spans="2:15" ht="12" customHeight="1" x14ac:dyDescent="0.25">
      <c r="B65" s="836"/>
      <c r="C65" s="836"/>
      <c r="D65" s="836"/>
      <c r="E65" s="836"/>
      <c r="F65" s="836"/>
      <c r="G65" s="836"/>
      <c r="H65" s="836"/>
      <c r="I65" s="836"/>
      <c r="J65" s="5"/>
      <c r="K65" s="5"/>
      <c r="L65" s="5"/>
      <c r="M65" s="5"/>
      <c r="N65" s="5"/>
    </row>
    <row r="66" spans="2:15" ht="12" customHeight="1" x14ac:dyDescent="0.25">
      <c r="B66" s="836"/>
      <c r="C66" s="836"/>
      <c r="D66" s="836"/>
      <c r="E66" s="836"/>
      <c r="F66" s="836"/>
      <c r="G66" s="836"/>
      <c r="H66" s="836"/>
      <c r="I66" s="836"/>
      <c r="J66" s="5"/>
      <c r="K66" s="5"/>
      <c r="L66" s="5"/>
      <c r="M66" s="5"/>
      <c r="N66" s="5"/>
    </row>
    <row r="67" spans="2:15" ht="12" customHeight="1" x14ac:dyDescent="0.25">
      <c r="B67" s="836"/>
      <c r="C67" s="836"/>
      <c r="D67" s="836"/>
      <c r="E67" s="836"/>
      <c r="F67" s="836"/>
      <c r="G67" s="836"/>
      <c r="H67" s="836"/>
      <c r="I67" s="836"/>
      <c r="J67" s="5"/>
      <c r="K67" s="5"/>
      <c r="L67" s="5"/>
      <c r="M67" s="5"/>
      <c r="N67" s="5"/>
    </row>
    <row r="68" spans="2:15" ht="12" customHeight="1" x14ac:dyDescent="0.25">
      <c r="B68" s="836"/>
      <c r="C68" s="836"/>
      <c r="D68" s="836"/>
      <c r="E68" s="836"/>
      <c r="F68" s="836"/>
      <c r="G68" s="836"/>
      <c r="H68" s="836"/>
      <c r="I68" s="836"/>
      <c r="J68" s="5"/>
      <c r="K68" s="5"/>
      <c r="L68" s="5"/>
      <c r="M68" s="5"/>
      <c r="N68" s="5"/>
    </row>
    <row r="69" spans="2:15" ht="12" customHeight="1" x14ac:dyDescent="0.25">
      <c r="B69" s="836"/>
      <c r="C69" s="836"/>
      <c r="D69" s="836"/>
      <c r="E69" s="836"/>
      <c r="F69" s="836"/>
      <c r="G69" s="836"/>
      <c r="H69" s="836"/>
      <c r="I69" s="836"/>
      <c r="J69" s="5"/>
      <c r="K69" s="5"/>
      <c r="L69" s="5"/>
      <c r="M69" s="5"/>
      <c r="N69" s="5"/>
    </row>
    <row r="70" spans="2:15" ht="12" customHeight="1" x14ac:dyDescent="0.25">
      <c r="B70" s="836"/>
      <c r="C70" s="836"/>
      <c r="D70" s="836"/>
      <c r="E70" s="836"/>
      <c r="F70" s="836"/>
      <c r="G70" s="836"/>
      <c r="H70" s="836"/>
      <c r="I70" s="836"/>
      <c r="J70" s="5"/>
      <c r="K70" s="5"/>
      <c r="L70" s="5"/>
      <c r="M70" s="5"/>
      <c r="N70" s="5"/>
    </row>
    <row r="71" spans="2:15" ht="12" customHeight="1" x14ac:dyDescent="0.25">
      <c r="B71" s="836"/>
      <c r="C71" s="836"/>
      <c r="D71" s="836"/>
      <c r="E71" s="836"/>
      <c r="F71" s="836"/>
      <c r="G71" s="836"/>
      <c r="H71" s="836"/>
      <c r="I71" s="836"/>
      <c r="J71" s="5"/>
      <c r="K71" s="5"/>
      <c r="L71" s="5"/>
      <c r="M71" s="5"/>
      <c r="N71" s="5"/>
    </row>
    <row r="72" spans="2:15" ht="12" customHeight="1" thickBot="1" x14ac:dyDescent="0.3"/>
    <row r="73" spans="2:15" ht="12" customHeight="1" x14ac:dyDescent="0.25">
      <c r="B73" s="837" t="s">
        <v>320</v>
      </c>
      <c r="C73" s="838"/>
      <c r="D73" s="838"/>
      <c r="E73" s="838"/>
      <c r="F73" s="838"/>
      <c r="G73" s="838"/>
      <c r="H73" s="838"/>
      <c r="I73" s="838"/>
      <c r="J73" s="838"/>
      <c r="K73" s="838"/>
      <c r="L73" s="838"/>
      <c r="M73" s="838"/>
      <c r="N73" s="838"/>
      <c r="O73" s="839"/>
    </row>
    <row r="74" spans="2:15" ht="12" customHeight="1" x14ac:dyDescent="0.25">
      <c r="B74" s="840"/>
      <c r="C74" s="841"/>
      <c r="D74" s="841"/>
      <c r="E74" s="841"/>
      <c r="F74" s="841"/>
      <c r="G74" s="841"/>
      <c r="H74" s="841"/>
      <c r="I74" s="841"/>
      <c r="J74" s="841"/>
      <c r="K74" s="841"/>
      <c r="L74" s="841"/>
      <c r="M74" s="841"/>
      <c r="N74" s="841"/>
      <c r="O74" s="842"/>
    </row>
    <row r="75" spans="2:15" ht="12" customHeight="1" x14ac:dyDescent="0.25">
      <c r="B75" s="840"/>
      <c r="C75" s="841"/>
      <c r="D75" s="841"/>
      <c r="E75" s="841"/>
      <c r="F75" s="841"/>
      <c r="G75" s="841"/>
      <c r="H75" s="841"/>
      <c r="I75" s="841"/>
      <c r="J75" s="841"/>
      <c r="K75" s="841"/>
      <c r="L75" s="841"/>
      <c r="M75" s="841"/>
      <c r="N75" s="841"/>
      <c r="O75" s="842"/>
    </row>
    <row r="76" spans="2:15" ht="12" customHeight="1" x14ac:dyDescent="0.25">
      <c r="B76" s="840"/>
      <c r="C76" s="841"/>
      <c r="D76" s="841"/>
      <c r="E76" s="841"/>
      <c r="F76" s="841"/>
      <c r="G76" s="841"/>
      <c r="H76" s="841"/>
      <c r="I76" s="841"/>
      <c r="J76" s="841"/>
      <c r="K76" s="841"/>
      <c r="L76" s="841"/>
      <c r="M76" s="841"/>
      <c r="N76" s="841"/>
      <c r="O76" s="842"/>
    </row>
    <row r="77" spans="2:15" ht="12" customHeight="1" x14ac:dyDescent="0.25">
      <c r="B77" s="843"/>
      <c r="C77" s="844"/>
      <c r="D77" s="844"/>
      <c r="E77" s="844"/>
      <c r="F77" s="844"/>
      <c r="G77" s="844"/>
      <c r="H77" s="844"/>
      <c r="I77" s="844"/>
      <c r="J77" s="844"/>
      <c r="K77" s="844"/>
      <c r="L77" s="844"/>
      <c r="M77" s="844"/>
      <c r="N77" s="844"/>
      <c r="O77" s="845"/>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B10:P34 J64:N72 O62:O72 Q10:IV65577 J60 P35:P65577 J35:N57 J61:N62 K58:N60 P1:IV9" xr:uid="{5A6E08D3-4E71-4CC8-8C1C-2B5A9295243C}"/>
  </dataValidations>
  <hyperlinks>
    <hyperlink ref="B7" location="Index!A1"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O132"/>
  <sheetViews>
    <sheetView topLeftCell="C1" workbookViewId="0">
      <selection activeCell="O1" sqref="O1:O3"/>
    </sheetView>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5" ht="15.75" customHeight="1" x14ac:dyDescent="0.3">
      <c r="B1" s="194" t="s">
        <v>705</v>
      </c>
      <c r="C1" s="194"/>
      <c r="D1" s="194"/>
      <c r="E1" s="194"/>
      <c r="F1" s="194"/>
      <c r="G1" s="194"/>
      <c r="H1" s="194"/>
      <c r="K1" s="194"/>
      <c r="N1" s="207" t="s">
        <v>1</v>
      </c>
      <c r="O1" s="548">
        <f>Table1!$K$1</f>
        <v>2021</v>
      </c>
    </row>
    <row r="2" spans="2:15" ht="17.25" customHeight="1" x14ac:dyDescent="0.45">
      <c r="B2" s="198" t="s">
        <v>706</v>
      </c>
      <c r="N2" s="207" t="s">
        <v>3</v>
      </c>
      <c r="O2" s="548">
        <f>Table1!$K$2</f>
        <v>2024</v>
      </c>
    </row>
    <row r="3" spans="2:15" ht="15.75" customHeight="1" x14ac:dyDescent="0.3">
      <c r="B3" s="198" t="s">
        <v>2</v>
      </c>
      <c r="J3" s="207"/>
      <c r="N3" s="207" t="s">
        <v>4</v>
      </c>
      <c r="O3" s="548" t="str">
        <f>Table1!$K$3</f>
        <v>Tuvalu</v>
      </c>
    </row>
    <row r="4" spans="2:15" ht="12" customHeight="1" x14ac:dyDescent="0.3">
      <c r="B4" s="198"/>
      <c r="J4" s="207"/>
      <c r="N4" s="207"/>
    </row>
    <row r="5" spans="2:15" ht="12" hidden="1" customHeight="1" x14ac:dyDescent="0.3">
      <c r="B5" s="198"/>
      <c r="J5" s="207"/>
      <c r="N5" s="207"/>
    </row>
    <row r="6" spans="2:15" ht="12.75" customHeight="1" thickBot="1" x14ac:dyDescent="0.3">
      <c r="B6" s="846" t="s">
        <v>5</v>
      </c>
      <c r="C6" s="847"/>
      <c r="D6" s="211"/>
      <c r="E6" s="211"/>
      <c r="F6" s="211"/>
      <c r="G6" s="211"/>
      <c r="H6" s="211"/>
      <c r="I6" s="211"/>
      <c r="J6" s="211"/>
      <c r="K6" s="211"/>
      <c r="L6" s="211"/>
      <c r="M6" s="211"/>
      <c r="N6" s="211"/>
    </row>
    <row r="7" spans="2:15" ht="14.25" customHeight="1" x14ac:dyDescent="0.25">
      <c r="B7" s="62" t="s">
        <v>257</v>
      </c>
      <c r="C7" s="178" t="s">
        <v>346</v>
      </c>
      <c r="D7" s="179"/>
      <c r="E7" s="178" t="s">
        <v>707</v>
      </c>
      <c r="F7" s="179"/>
      <c r="G7" s="180"/>
      <c r="H7" s="178" t="s">
        <v>708</v>
      </c>
      <c r="I7" s="179"/>
      <c r="J7" s="180"/>
      <c r="K7" s="179" t="s">
        <v>709</v>
      </c>
      <c r="L7" s="179"/>
      <c r="M7" s="179"/>
      <c r="N7" s="191"/>
    </row>
    <row r="8" spans="2:15" ht="27.5" x14ac:dyDescent="0.25">
      <c r="B8" s="463" t="s">
        <v>259</v>
      </c>
      <c r="C8" s="230" t="s">
        <v>710</v>
      </c>
      <c r="D8" s="848"/>
      <c r="E8" s="849" t="s">
        <v>7</v>
      </c>
      <c r="F8" s="849" t="s">
        <v>8</v>
      </c>
      <c r="G8" s="849" t="s">
        <v>9</v>
      </c>
      <c r="H8" s="850" t="s">
        <v>7</v>
      </c>
      <c r="I8" s="850" t="s">
        <v>8</v>
      </c>
      <c r="J8" s="851" t="s">
        <v>9</v>
      </c>
      <c r="K8" s="852" t="s">
        <v>711</v>
      </c>
      <c r="L8" s="852" t="s">
        <v>712</v>
      </c>
      <c r="M8" s="853" t="s">
        <v>8</v>
      </c>
      <c r="N8" s="854" t="s">
        <v>9</v>
      </c>
    </row>
    <row r="9" spans="2:15" ht="15" customHeight="1" thickBot="1" x14ac:dyDescent="0.3">
      <c r="B9" s="475"/>
      <c r="C9" s="855" t="s">
        <v>713</v>
      </c>
      <c r="D9" s="856" t="s">
        <v>14</v>
      </c>
      <c r="E9" s="857" t="s">
        <v>714</v>
      </c>
      <c r="F9" s="858"/>
      <c r="G9" s="858"/>
      <c r="H9" s="435" t="s">
        <v>14</v>
      </c>
      <c r="I9" s="231"/>
      <c r="J9" s="437"/>
      <c r="K9" s="231" t="s">
        <v>14</v>
      </c>
      <c r="L9" s="231"/>
      <c r="M9" s="231"/>
      <c r="N9" s="232"/>
    </row>
    <row r="10" spans="2:15" ht="18" customHeight="1" thickTop="1" x14ac:dyDescent="0.25">
      <c r="B10" s="357" t="s">
        <v>715</v>
      </c>
      <c r="C10" s="859"/>
      <c r="D10" s="860"/>
      <c r="E10" s="861"/>
      <c r="F10" s="861"/>
      <c r="G10" s="862"/>
      <c r="H10" s="863"/>
      <c r="I10" s="863"/>
      <c r="J10" s="469"/>
      <c r="K10" s="863"/>
      <c r="L10" s="863"/>
      <c r="M10" s="863"/>
      <c r="N10" s="864"/>
    </row>
    <row r="11" spans="2:15" ht="18" customHeight="1" x14ac:dyDescent="0.25">
      <c r="B11" s="865" t="s">
        <v>716</v>
      </c>
      <c r="C11" s="866" t="s">
        <v>717</v>
      </c>
      <c r="D11" s="218"/>
      <c r="E11" s="217"/>
      <c r="F11" s="770"/>
      <c r="G11" s="770"/>
      <c r="H11" s="867"/>
      <c r="I11" s="770"/>
      <c r="J11" s="770"/>
      <c r="K11" s="867"/>
      <c r="L11" s="218"/>
      <c r="M11" s="770"/>
      <c r="N11" s="774"/>
    </row>
    <row r="12" spans="2:15" ht="18" customHeight="1" x14ac:dyDescent="0.25">
      <c r="B12" s="865" t="s">
        <v>718</v>
      </c>
      <c r="C12" s="868"/>
      <c r="D12" s="218"/>
      <c r="E12" s="217"/>
      <c r="F12" s="770"/>
      <c r="G12" s="770"/>
      <c r="H12" s="867"/>
      <c r="I12" s="770"/>
      <c r="J12" s="770"/>
      <c r="K12" s="867"/>
      <c r="L12" s="218"/>
      <c r="M12" s="770"/>
      <c r="N12" s="774"/>
    </row>
    <row r="13" spans="2:15" ht="18" customHeight="1" x14ac:dyDescent="0.25">
      <c r="B13" s="865" t="s">
        <v>719</v>
      </c>
      <c r="C13" s="868"/>
      <c r="D13" s="218"/>
      <c r="E13" s="217"/>
      <c r="F13" s="770"/>
      <c r="G13" s="770"/>
      <c r="H13" s="867"/>
      <c r="I13" s="770"/>
      <c r="J13" s="770"/>
      <c r="K13" s="867"/>
      <c r="L13" s="218"/>
      <c r="M13" s="770"/>
      <c r="N13" s="774"/>
    </row>
    <row r="14" spans="2:15" ht="18" customHeight="1" x14ac:dyDescent="0.25">
      <c r="B14" s="865" t="s">
        <v>720</v>
      </c>
      <c r="C14" s="869"/>
      <c r="D14" s="786"/>
      <c r="E14" s="786"/>
      <c r="F14" s="770"/>
      <c r="G14" s="770"/>
      <c r="H14" s="870"/>
      <c r="I14" s="870"/>
      <c r="J14" s="870"/>
      <c r="K14" s="870"/>
      <c r="L14" s="476"/>
      <c r="M14" s="476"/>
      <c r="N14" s="871"/>
    </row>
    <row r="15" spans="2:15" ht="18" customHeight="1" x14ac:dyDescent="0.25">
      <c r="B15" s="166" t="s">
        <v>721</v>
      </c>
      <c r="C15" s="872"/>
      <c r="D15" s="873"/>
      <c r="E15" s="217"/>
      <c r="F15" s="874"/>
      <c r="G15" s="874"/>
      <c r="H15" s="867"/>
      <c r="I15" s="770"/>
      <c r="J15" s="770"/>
      <c r="K15" s="867"/>
      <c r="L15" s="867"/>
      <c r="M15" s="770"/>
      <c r="N15" s="774"/>
    </row>
    <row r="16" spans="2:15" ht="18" customHeight="1" x14ac:dyDescent="0.25">
      <c r="B16" s="166" t="s">
        <v>722</v>
      </c>
      <c r="C16" s="872"/>
      <c r="D16" s="873"/>
      <c r="E16" s="217"/>
      <c r="F16" s="874"/>
      <c r="G16" s="874"/>
      <c r="H16" s="867"/>
      <c r="I16" s="770"/>
      <c r="J16" s="770"/>
      <c r="K16" s="867"/>
      <c r="L16" s="867"/>
      <c r="M16" s="770"/>
      <c r="N16" s="774"/>
    </row>
    <row r="17" spans="2:14" ht="18" customHeight="1" x14ac:dyDescent="0.25">
      <c r="B17" s="875" t="s">
        <v>723</v>
      </c>
      <c r="C17" s="872"/>
      <c r="D17" s="873"/>
      <c r="E17" s="217"/>
      <c r="F17" s="874"/>
      <c r="G17" s="874"/>
      <c r="H17" s="867"/>
      <c r="I17" s="770"/>
      <c r="J17" s="770"/>
      <c r="K17" s="867"/>
      <c r="L17" s="867"/>
      <c r="M17" s="770"/>
      <c r="N17" s="774"/>
    </row>
    <row r="18" spans="2:14" ht="18" customHeight="1" x14ac:dyDescent="0.25">
      <c r="B18" s="166" t="s">
        <v>724</v>
      </c>
      <c r="C18" s="869"/>
      <c r="D18" s="786"/>
      <c r="E18" s="786"/>
      <c r="F18" s="770"/>
      <c r="G18" s="770"/>
      <c r="H18" s="870"/>
      <c r="I18" s="870"/>
      <c r="J18" s="870"/>
      <c r="K18" s="870"/>
      <c r="L18" s="476"/>
      <c r="M18" s="476"/>
      <c r="N18" s="871"/>
    </row>
    <row r="19" spans="2:14" ht="18" customHeight="1" thickBot="1" x14ac:dyDescent="0.3">
      <c r="B19" s="876"/>
      <c r="C19" s="872"/>
      <c r="D19" s="873"/>
      <c r="E19" s="217"/>
      <c r="F19" s="217"/>
      <c r="G19" s="217"/>
      <c r="H19" s="867"/>
      <c r="I19" s="867"/>
      <c r="J19" s="867"/>
      <c r="K19" s="867"/>
      <c r="L19" s="867"/>
      <c r="M19" s="867"/>
      <c r="N19" s="236"/>
    </row>
    <row r="20" spans="2:14" ht="18" customHeight="1" x14ac:dyDescent="0.25">
      <c r="B20" s="877" t="s">
        <v>725</v>
      </c>
      <c r="C20" s="878"/>
      <c r="D20" s="879"/>
      <c r="E20" s="880"/>
      <c r="F20" s="881"/>
      <c r="G20" s="882"/>
      <c r="H20" s="477"/>
      <c r="I20" s="477"/>
      <c r="J20" s="477"/>
      <c r="K20" s="883"/>
      <c r="L20" s="477"/>
      <c r="M20" s="477"/>
      <c r="N20" s="391"/>
    </row>
    <row r="21" spans="2:14" ht="18" customHeight="1" x14ac:dyDescent="0.25">
      <c r="B21" s="865" t="s">
        <v>726</v>
      </c>
      <c r="C21" s="868"/>
      <c r="D21" s="218"/>
      <c r="E21" s="217"/>
      <c r="F21" s="217"/>
      <c r="G21" s="217"/>
      <c r="H21" s="218"/>
      <c r="I21" s="218"/>
      <c r="J21" s="218"/>
      <c r="K21" s="867"/>
      <c r="L21" s="218"/>
      <c r="M21" s="218"/>
      <c r="N21" s="220"/>
    </row>
    <row r="22" spans="2:14" ht="18" customHeight="1" x14ac:dyDescent="0.25">
      <c r="B22" s="865" t="s">
        <v>727</v>
      </c>
      <c r="C22" s="868"/>
      <c r="D22" s="218"/>
      <c r="E22" s="164"/>
      <c r="F22" s="164"/>
      <c r="G22" s="217"/>
      <c r="H22" s="164"/>
      <c r="I22" s="164"/>
      <c r="J22" s="218"/>
      <c r="K22" s="884"/>
      <c r="L22" s="164"/>
      <c r="M22" s="164"/>
      <c r="N22" s="220"/>
    </row>
    <row r="23" spans="2:14" ht="18" customHeight="1" x14ac:dyDescent="0.25">
      <c r="B23" s="865" t="s">
        <v>728</v>
      </c>
      <c r="C23" s="868"/>
      <c r="D23" s="218"/>
      <c r="E23" s="40"/>
      <c r="F23" s="243"/>
      <c r="G23" s="217"/>
      <c r="H23" s="478"/>
      <c r="I23" s="243"/>
      <c r="J23" s="218"/>
      <c r="K23" s="885"/>
      <c r="L23" s="478"/>
      <c r="M23" s="243"/>
      <c r="N23" s="220"/>
    </row>
    <row r="24" spans="2:14" ht="18" customHeight="1" x14ac:dyDescent="0.25">
      <c r="B24" s="886" t="s">
        <v>729</v>
      </c>
      <c r="C24" s="869"/>
      <c r="D24" s="786"/>
      <c r="E24" s="164"/>
      <c r="F24" s="164"/>
      <c r="G24" s="479"/>
      <c r="H24" s="887"/>
      <c r="I24" s="243"/>
      <c r="J24" s="476"/>
      <c r="K24" s="888"/>
      <c r="L24" s="887"/>
      <c r="M24" s="243"/>
      <c r="N24" s="871"/>
    </row>
    <row r="25" spans="2:14" ht="18" customHeight="1" x14ac:dyDescent="0.25">
      <c r="B25" s="166" t="s">
        <v>730</v>
      </c>
      <c r="C25" s="868"/>
      <c r="D25" s="218"/>
      <c r="E25" s="40"/>
      <c r="F25" s="243"/>
      <c r="G25" s="439"/>
      <c r="H25" s="478"/>
      <c r="I25" s="243"/>
      <c r="J25" s="218"/>
      <c r="K25" s="885"/>
      <c r="L25" s="478"/>
      <c r="M25" s="243"/>
      <c r="N25" s="220"/>
    </row>
    <row r="26" spans="2:14" ht="18" customHeight="1" x14ac:dyDescent="0.25">
      <c r="B26" s="166" t="s">
        <v>731</v>
      </c>
      <c r="C26" s="868"/>
      <c r="D26" s="218"/>
      <c r="E26" s="40"/>
      <c r="F26" s="243"/>
      <c r="G26" s="439"/>
      <c r="H26" s="478"/>
      <c r="I26" s="243"/>
      <c r="J26" s="218"/>
      <c r="K26" s="885"/>
      <c r="L26" s="478"/>
      <c r="M26" s="243"/>
      <c r="N26" s="220"/>
    </row>
    <row r="27" spans="2:14" ht="18" customHeight="1" x14ac:dyDescent="0.25">
      <c r="B27" s="166" t="s">
        <v>732</v>
      </c>
      <c r="C27" s="868"/>
      <c r="D27" s="218"/>
      <c r="E27" s="40"/>
      <c r="F27" s="243"/>
      <c r="G27" s="439"/>
      <c r="H27" s="478"/>
      <c r="I27" s="243"/>
      <c r="J27" s="218"/>
      <c r="K27" s="885"/>
      <c r="L27" s="478"/>
      <c r="M27" s="243"/>
      <c r="N27" s="220"/>
    </row>
    <row r="28" spans="2:14" ht="18" customHeight="1" x14ac:dyDescent="0.25">
      <c r="B28" s="865" t="s">
        <v>666</v>
      </c>
      <c r="C28" s="480"/>
      <c r="D28" s="480"/>
      <c r="E28" s="480"/>
      <c r="F28" s="480"/>
      <c r="G28" s="480"/>
      <c r="H28" s="217"/>
      <c r="I28" s="217"/>
      <c r="J28" s="243" t="s">
        <v>216</v>
      </c>
      <c r="K28" s="889"/>
      <c r="L28" s="217"/>
      <c r="M28" s="217"/>
      <c r="N28" s="890" t="s">
        <v>216</v>
      </c>
    </row>
    <row r="29" spans="2:14" ht="18" customHeight="1" x14ac:dyDescent="0.25">
      <c r="B29" s="221" t="s">
        <v>733</v>
      </c>
      <c r="C29" s="868"/>
      <c r="D29" s="218"/>
      <c r="E29" s="217"/>
      <c r="F29" s="217"/>
      <c r="G29" s="480"/>
      <c r="H29" s="218"/>
      <c r="I29" s="218"/>
      <c r="J29" s="243"/>
      <c r="K29" s="867"/>
      <c r="L29" s="218"/>
      <c r="M29" s="218"/>
      <c r="N29" s="890"/>
    </row>
    <row r="30" spans="2:14" ht="18" customHeight="1" x14ac:dyDescent="0.25">
      <c r="B30" s="221" t="s">
        <v>734</v>
      </c>
      <c r="C30" s="868"/>
      <c r="D30" s="218"/>
      <c r="E30" s="217"/>
      <c r="F30" s="217"/>
      <c r="G30" s="243"/>
      <c r="H30" s="218"/>
      <c r="I30" s="218"/>
      <c r="J30" s="243"/>
      <c r="K30" s="867"/>
      <c r="L30" s="218"/>
      <c r="M30" s="218"/>
      <c r="N30" s="890"/>
    </row>
    <row r="31" spans="2:14" ht="18" customHeight="1" x14ac:dyDescent="0.25">
      <c r="B31" s="891" t="s">
        <v>735</v>
      </c>
      <c r="C31" s="868"/>
      <c r="D31" s="218"/>
      <c r="E31" s="217"/>
      <c r="F31" s="786"/>
      <c r="G31" s="243"/>
      <c r="H31" s="218"/>
      <c r="I31" s="786"/>
      <c r="J31" s="243"/>
      <c r="K31" s="867"/>
      <c r="L31" s="218"/>
      <c r="M31" s="786"/>
      <c r="N31" s="890"/>
    </row>
    <row r="32" spans="2:14" ht="18" customHeight="1" x14ac:dyDescent="0.25">
      <c r="B32" s="891" t="s">
        <v>736</v>
      </c>
      <c r="C32" s="868"/>
      <c r="D32" s="218"/>
      <c r="E32" s="217"/>
      <c r="F32" s="786"/>
      <c r="G32" s="243"/>
      <c r="H32" s="218"/>
      <c r="I32" s="786"/>
      <c r="J32" s="243"/>
      <c r="K32" s="867"/>
      <c r="L32" s="218"/>
      <c r="M32" s="786"/>
      <c r="N32" s="890"/>
    </row>
    <row r="33" spans="2:14" ht="18" customHeight="1" x14ac:dyDescent="0.25">
      <c r="B33" s="891" t="s">
        <v>737</v>
      </c>
      <c r="C33" s="869"/>
      <c r="D33" s="786"/>
      <c r="E33" s="786"/>
      <c r="F33" s="786"/>
      <c r="G33" s="164"/>
      <c r="H33" s="476"/>
      <c r="I33" s="476"/>
      <c r="J33" s="243"/>
      <c r="K33" s="870"/>
      <c r="L33" s="476"/>
      <c r="M33" s="476"/>
      <c r="N33" s="890"/>
    </row>
    <row r="34" spans="2:14" ht="18" customHeight="1" x14ac:dyDescent="0.25">
      <c r="B34" s="221" t="s">
        <v>738</v>
      </c>
      <c r="C34" s="868"/>
      <c r="D34" s="218"/>
      <c r="E34" s="217"/>
      <c r="F34" s="217"/>
      <c r="G34" s="243"/>
      <c r="H34" s="218"/>
      <c r="I34" s="218"/>
      <c r="J34" s="243"/>
      <c r="K34" s="867"/>
      <c r="L34" s="218"/>
      <c r="M34" s="218"/>
      <c r="N34" s="890"/>
    </row>
    <row r="35" spans="2:14" ht="18" customHeight="1" x14ac:dyDescent="0.25">
      <c r="B35" s="221" t="s">
        <v>739</v>
      </c>
      <c r="C35" s="868"/>
      <c r="D35" s="218"/>
      <c r="E35" s="217"/>
      <c r="F35" s="217"/>
      <c r="G35" s="243"/>
      <c r="H35" s="218"/>
      <c r="I35" s="218"/>
      <c r="J35" s="243"/>
      <c r="K35" s="867"/>
      <c r="L35" s="218"/>
      <c r="M35" s="218"/>
      <c r="N35" s="890"/>
    </row>
    <row r="36" spans="2:14" ht="18" customHeight="1" x14ac:dyDescent="0.25">
      <c r="B36" s="892" t="s">
        <v>740</v>
      </c>
      <c r="C36" s="868"/>
      <c r="D36" s="218"/>
      <c r="E36" s="217"/>
      <c r="F36" s="217"/>
      <c r="G36" s="243"/>
      <c r="H36" s="218"/>
      <c r="I36" s="218"/>
      <c r="J36" s="243"/>
      <c r="K36" s="867"/>
      <c r="L36" s="218"/>
      <c r="M36" s="218"/>
      <c r="N36" s="890"/>
    </row>
    <row r="37" spans="2:14" ht="18" customHeight="1" x14ac:dyDescent="0.25">
      <c r="B37" s="221" t="s">
        <v>741</v>
      </c>
      <c r="C37" s="868"/>
      <c r="D37" s="218"/>
      <c r="E37" s="217"/>
      <c r="F37" s="217"/>
      <c r="G37" s="243"/>
      <c r="H37" s="218"/>
      <c r="I37" s="218"/>
      <c r="J37" s="243"/>
      <c r="K37" s="867"/>
      <c r="L37" s="218"/>
      <c r="M37" s="218"/>
      <c r="N37" s="890"/>
    </row>
    <row r="38" spans="2:14" ht="18" customHeight="1" x14ac:dyDescent="0.25">
      <c r="B38" s="221" t="s">
        <v>742</v>
      </c>
      <c r="C38" s="868"/>
      <c r="D38" s="218"/>
      <c r="E38" s="217"/>
      <c r="F38" s="217"/>
      <c r="G38" s="243"/>
      <c r="H38" s="218"/>
      <c r="I38" s="218"/>
      <c r="J38" s="243"/>
      <c r="K38" s="867"/>
      <c r="L38" s="218"/>
      <c r="M38" s="218"/>
      <c r="N38" s="890"/>
    </row>
    <row r="39" spans="2:14" ht="18" customHeight="1" x14ac:dyDescent="0.25">
      <c r="B39" s="221" t="s">
        <v>743</v>
      </c>
      <c r="C39" s="868"/>
      <c r="D39" s="218"/>
      <c r="E39" s="217"/>
      <c r="F39" s="217"/>
      <c r="G39" s="243"/>
      <c r="H39" s="218"/>
      <c r="I39" s="218"/>
      <c r="J39" s="243"/>
      <c r="K39" s="867"/>
      <c r="L39" s="218"/>
      <c r="M39" s="218"/>
      <c r="N39" s="890"/>
    </row>
    <row r="40" spans="2:14" ht="18" customHeight="1" x14ac:dyDescent="0.25">
      <c r="B40" s="221" t="s">
        <v>744</v>
      </c>
      <c r="C40" s="243"/>
      <c r="D40" s="243"/>
      <c r="E40" s="243"/>
      <c r="F40" s="243"/>
      <c r="G40" s="243"/>
      <c r="H40" s="893"/>
      <c r="I40" s="893"/>
      <c r="J40" s="243"/>
      <c r="K40" s="894"/>
      <c r="L40" s="893"/>
      <c r="M40" s="893"/>
      <c r="N40" s="890"/>
    </row>
    <row r="41" spans="2:14" ht="18" customHeight="1" x14ac:dyDescent="0.25">
      <c r="B41" s="895" t="s">
        <v>138</v>
      </c>
      <c r="C41" s="480"/>
      <c r="D41" s="605"/>
      <c r="E41" s="605"/>
      <c r="F41" s="605"/>
      <c r="G41" s="605"/>
      <c r="H41" s="605"/>
      <c r="I41" s="605"/>
      <c r="J41" s="605"/>
      <c r="K41" s="605"/>
      <c r="L41" s="605"/>
      <c r="M41" s="605"/>
      <c r="N41" s="606"/>
    </row>
    <row r="42" spans="2:14" ht="18" customHeight="1" x14ac:dyDescent="0.25">
      <c r="B42" s="895" t="s">
        <v>745</v>
      </c>
      <c r="C42" s="868"/>
      <c r="D42" s="218"/>
      <c r="E42" s="217"/>
      <c r="F42" s="217"/>
      <c r="G42" s="243"/>
      <c r="H42" s="218"/>
      <c r="I42" s="218"/>
      <c r="J42" s="243"/>
      <c r="K42" s="867"/>
      <c r="L42" s="218"/>
      <c r="M42" s="218"/>
      <c r="N42" s="890"/>
    </row>
    <row r="43" spans="2:14" ht="18" customHeight="1" x14ac:dyDescent="0.25">
      <c r="B43" s="895" t="s">
        <v>746</v>
      </c>
      <c r="C43" s="243"/>
      <c r="D43" s="243"/>
      <c r="E43" s="243"/>
      <c r="F43" s="243"/>
      <c r="G43" s="243"/>
      <c r="H43" s="893"/>
      <c r="I43" s="893"/>
      <c r="J43" s="243"/>
      <c r="K43" s="894"/>
      <c r="L43" s="893"/>
      <c r="M43" s="893"/>
      <c r="N43" s="890"/>
    </row>
    <row r="44" spans="2:14" ht="18" customHeight="1" x14ac:dyDescent="0.25">
      <c r="B44" s="896"/>
      <c r="C44" s="868"/>
      <c r="D44" s="218"/>
      <c r="E44" s="217"/>
      <c r="F44" s="217"/>
      <c r="G44" s="243"/>
      <c r="H44" s="218"/>
      <c r="I44" s="218"/>
      <c r="J44" s="243"/>
      <c r="K44" s="867"/>
      <c r="L44" s="218"/>
      <c r="M44" s="218"/>
      <c r="N44" s="890"/>
    </row>
    <row r="45" spans="2:14" ht="18" hidden="1" customHeight="1" x14ac:dyDescent="0.25">
      <c r="B45" s="865" t="s">
        <v>747</v>
      </c>
      <c r="C45" s="897"/>
      <c r="D45" s="770"/>
      <c r="E45" s="770"/>
      <c r="F45" s="770"/>
      <c r="G45" s="770"/>
      <c r="H45" s="217"/>
      <c r="I45" s="217"/>
      <c r="J45" s="217"/>
      <c r="K45" s="889"/>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8" t="s">
        <v>748</v>
      </c>
      <c r="C47" s="899"/>
      <c r="D47" s="900"/>
      <c r="E47" s="543"/>
      <c r="F47" s="543"/>
      <c r="G47" s="543"/>
      <c r="H47" s="900"/>
      <c r="I47" s="900"/>
      <c r="J47" s="900"/>
      <c r="K47" s="901"/>
      <c r="L47" s="900"/>
      <c r="M47" s="900"/>
      <c r="N47" s="902"/>
    </row>
    <row r="48" spans="2:14" ht="18" hidden="1" customHeight="1" x14ac:dyDescent="0.25">
      <c r="B48" s="898" t="s">
        <v>749</v>
      </c>
      <c r="C48" s="903"/>
      <c r="D48" s="904"/>
      <c r="E48" s="904"/>
      <c r="F48" s="904"/>
      <c r="G48" s="904"/>
      <c r="H48" s="468"/>
      <c r="I48" s="468"/>
      <c r="J48" s="468"/>
      <c r="K48" s="905"/>
      <c r="L48" s="468"/>
      <c r="M48" s="468"/>
      <c r="N48" s="906"/>
    </row>
    <row r="49" spans="2:14" ht="18" hidden="1" customHeight="1" x14ac:dyDescent="0.25">
      <c r="B49" s="907"/>
      <c r="C49" s="908"/>
      <c r="D49" s="209"/>
      <c r="E49" s="240"/>
      <c r="F49" s="240"/>
      <c r="G49" s="240"/>
      <c r="H49" s="209"/>
      <c r="I49" s="209"/>
      <c r="J49" s="209"/>
      <c r="K49" s="909"/>
      <c r="L49" s="209"/>
      <c r="M49" s="209"/>
      <c r="N49" s="910"/>
    </row>
    <row r="50" spans="2:14" s="99" customFormat="1" ht="18" hidden="1" customHeight="1" x14ac:dyDescent="0.3">
      <c r="B50" s="357" t="s">
        <v>750</v>
      </c>
      <c r="C50" s="911"/>
      <c r="D50" s="208"/>
      <c r="E50" s="861"/>
      <c r="F50" s="861"/>
      <c r="G50" s="912"/>
      <c r="H50" s="913"/>
      <c r="I50" s="913"/>
      <c r="J50" s="913"/>
      <c r="K50" s="863"/>
      <c r="L50" s="913"/>
      <c r="M50" s="913"/>
      <c r="N50" s="235"/>
    </row>
    <row r="51" spans="2:14" s="99" customFormat="1" ht="18" hidden="1" customHeight="1" x14ac:dyDescent="0.3">
      <c r="B51" s="865" t="s">
        <v>751</v>
      </c>
      <c r="C51" s="914"/>
      <c r="D51" s="243"/>
      <c r="E51" s="915"/>
      <c r="F51" s="915"/>
      <c r="G51" s="915"/>
      <c r="H51" s="217"/>
      <c r="I51" s="217"/>
      <c r="J51" s="164"/>
      <c r="K51" s="889"/>
      <c r="L51" s="217"/>
      <c r="M51" s="217"/>
      <c r="N51" s="916"/>
    </row>
    <row r="52" spans="2:14" s="99" customFormat="1" ht="18" hidden="1" customHeight="1" x14ac:dyDescent="0.3">
      <c r="B52" s="221" t="s">
        <v>752</v>
      </c>
      <c r="C52" s="98"/>
      <c r="D52" s="218"/>
      <c r="E52" s="217"/>
      <c r="F52" s="917"/>
      <c r="G52" s="915"/>
      <c r="H52" s="218"/>
      <c r="I52" s="918"/>
      <c r="J52" s="773"/>
      <c r="K52" s="867"/>
      <c r="L52" s="218"/>
      <c r="M52" s="919"/>
      <c r="N52" s="920"/>
    </row>
    <row r="53" spans="2:14" s="99" customFormat="1" ht="18" hidden="1" customHeight="1" x14ac:dyDescent="0.3">
      <c r="B53" s="221" t="s">
        <v>753</v>
      </c>
      <c r="C53" s="98"/>
      <c r="D53" s="218"/>
      <c r="E53" s="217"/>
      <c r="F53" s="217"/>
      <c r="G53" s="915"/>
      <c r="H53" s="218"/>
      <c r="I53" s="218"/>
      <c r="J53" s="773"/>
      <c r="K53" s="867"/>
      <c r="L53" s="218"/>
      <c r="M53" s="219"/>
      <c r="N53" s="920"/>
    </row>
    <row r="54" spans="2:14" s="99" customFormat="1" ht="18" hidden="1" customHeight="1" x14ac:dyDescent="0.3">
      <c r="B54" s="221" t="s">
        <v>754</v>
      </c>
      <c r="C54" s="98"/>
      <c r="D54" s="218"/>
      <c r="E54" s="217"/>
      <c r="F54" s="217"/>
      <c r="G54" s="915"/>
      <c r="H54" s="218"/>
      <c r="I54" s="218"/>
      <c r="J54" s="773"/>
      <c r="K54" s="867"/>
      <c r="L54" s="218"/>
      <c r="M54" s="219"/>
      <c r="N54" s="920"/>
    </row>
    <row r="55" spans="2:14" s="99" customFormat="1" ht="18" hidden="1" customHeight="1" x14ac:dyDescent="0.3">
      <c r="B55" s="221" t="s">
        <v>755</v>
      </c>
      <c r="C55" s="98"/>
      <c r="D55" s="218"/>
      <c r="E55" s="217"/>
      <c r="F55" s="217"/>
      <c r="G55" s="915"/>
      <c r="H55" s="218"/>
      <c r="I55" s="218"/>
      <c r="J55" s="773"/>
      <c r="K55" s="867"/>
      <c r="L55" s="218"/>
      <c r="M55" s="219"/>
      <c r="N55" s="920"/>
    </row>
    <row r="56" spans="2:14" s="99" customFormat="1" ht="18" hidden="1" customHeight="1" x14ac:dyDescent="0.3">
      <c r="B56" s="221" t="s">
        <v>756</v>
      </c>
      <c r="C56" s="98"/>
      <c r="D56" s="219"/>
      <c r="E56" s="439"/>
      <c r="F56" s="439"/>
      <c r="G56" s="921"/>
      <c r="H56" s="218"/>
      <c r="I56" s="218"/>
      <c r="J56" s="773"/>
      <c r="K56" s="867"/>
      <c r="L56" s="218"/>
      <c r="M56" s="219"/>
      <c r="N56" s="920"/>
    </row>
    <row r="57" spans="2:14" s="99" customFormat="1" ht="18" hidden="1" customHeight="1" x14ac:dyDescent="0.3">
      <c r="B57" s="221" t="s">
        <v>757</v>
      </c>
      <c r="C57" s="164"/>
      <c r="D57" s="482"/>
      <c r="E57" s="482"/>
      <c r="F57" s="482"/>
      <c r="G57" s="922"/>
      <c r="H57" s="217"/>
      <c r="I57" s="217"/>
      <c r="J57" s="164"/>
      <c r="K57" s="889"/>
      <c r="L57" s="217"/>
      <c r="M57" s="217"/>
      <c r="N57" s="916"/>
    </row>
    <row r="58" spans="2:14" s="99" customFormat="1" ht="18" hidden="1" customHeight="1" x14ac:dyDescent="0.3">
      <c r="B58" s="923"/>
      <c r="C58" s="98"/>
      <c r="D58" s="218"/>
      <c r="E58" s="217"/>
      <c r="F58" s="217"/>
      <c r="G58" s="922"/>
      <c r="H58" s="218"/>
      <c r="I58" s="218"/>
      <c r="J58" s="164"/>
      <c r="K58" s="867"/>
      <c r="L58" s="218"/>
      <c r="M58" s="218"/>
      <c r="N58" s="916"/>
    </row>
    <row r="59" spans="2:14" s="99" customFormat="1" ht="18" hidden="1" customHeight="1" x14ac:dyDescent="0.3">
      <c r="B59" s="865" t="s">
        <v>758</v>
      </c>
      <c r="C59" s="98"/>
      <c r="D59" s="218"/>
      <c r="E59" s="217"/>
      <c r="F59" s="217"/>
      <c r="G59" s="915"/>
      <c r="H59" s="218"/>
      <c r="I59" s="218"/>
      <c r="J59" s="773"/>
      <c r="K59" s="867"/>
      <c r="L59" s="218"/>
      <c r="M59" s="219"/>
      <c r="N59" s="920"/>
    </row>
    <row r="60" spans="2:14" s="99" customFormat="1" ht="18" hidden="1" customHeight="1" x14ac:dyDescent="0.3">
      <c r="B60" s="865" t="s">
        <v>618</v>
      </c>
      <c r="C60" s="98"/>
      <c r="D60" s="218"/>
      <c r="E60" s="217"/>
      <c r="F60" s="786"/>
      <c r="G60" s="915"/>
      <c r="H60" s="218"/>
      <c r="I60" s="786"/>
      <c r="J60" s="773"/>
      <c r="K60" s="867"/>
      <c r="L60" s="218"/>
      <c r="M60" s="479"/>
      <c r="N60" s="920"/>
    </row>
    <row r="61" spans="2:14" s="99" customFormat="1" ht="18" hidden="1" customHeight="1" x14ac:dyDescent="0.3">
      <c r="B61" s="924" t="s">
        <v>759</v>
      </c>
      <c r="C61" s="98"/>
      <c r="D61" s="218"/>
      <c r="E61" s="217"/>
      <c r="F61" s="786"/>
      <c r="G61" s="915"/>
      <c r="H61" s="218"/>
      <c r="I61" s="786"/>
      <c r="J61" s="773"/>
      <c r="K61" s="867"/>
      <c r="L61" s="218"/>
      <c r="M61" s="479"/>
      <c r="N61" s="920"/>
    </row>
    <row r="62" spans="2:14" s="99" customFormat="1" ht="18" hidden="1" customHeight="1" x14ac:dyDescent="0.3">
      <c r="B62" s="925" t="s">
        <v>760</v>
      </c>
      <c r="C62" s="98"/>
      <c r="D62" s="98"/>
      <c r="E62" s="40"/>
      <c r="F62" s="773"/>
      <c r="G62" s="915"/>
      <c r="H62" s="478"/>
      <c r="I62" s="897"/>
      <c r="J62" s="773"/>
      <c r="K62" s="885"/>
      <c r="L62" s="478"/>
      <c r="M62" s="926"/>
      <c r="N62" s="920"/>
    </row>
    <row r="63" spans="2:14" s="99" customFormat="1" ht="18" customHeight="1" x14ac:dyDescent="0.3">
      <c r="B63" s="925" t="s">
        <v>761</v>
      </c>
      <c r="C63" s="98"/>
      <c r="D63" s="98"/>
      <c r="E63" s="40"/>
      <c r="F63" s="773"/>
      <c r="G63" s="915"/>
      <c r="H63" s="478"/>
      <c r="I63" s="897"/>
      <c r="J63" s="773"/>
      <c r="K63" s="885"/>
      <c r="L63" s="478"/>
      <c r="M63" s="926"/>
      <c r="N63" s="920"/>
    </row>
    <row r="64" spans="2:14" s="99" customFormat="1" ht="18" customHeight="1" x14ac:dyDescent="0.3">
      <c r="B64" s="865" t="s">
        <v>576</v>
      </c>
      <c r="C64" s="164"/>
      <c r="D64" s="243"/>
      <c r="E64" s="243"/>
      <c r="F64" s="243"/>
      <c r="G64" s="243"/>
      <c r="H64" s="217"/>
      <c r="I64" s="217"/>
      <c r="J64" s="217"/>
      <c r="K64" s="889"/>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7" t="s">
        <v>762</v>
      </c>
      <c r="C66" s="928"/>
      <c r="D66" s="929"/>
      <c r="E66" s="543"/>
      <c r="F66" s="543"/>
      <c r="G66" s="543"/>
      <c r="H66" s="930"/>
      <c r="I66" s="930"/>
      <c r="J66" s="930"/>
      <c r="K66" s="931"/>
      <c r="L66" s="930"/>
      <c r="M66" s="930"/>
      <c r="N66" s="932"/>
    </row>
    <row r="67" spans="2:14" s="99" customFormat="1" ht="18" customHeight="1" x14ac:dyDescent="0.3">
      <c r="B67" s="898" t="s">
        <v>763</v>
      </c>
      <c r="C67" s="933"/>
      <c r="D67" s="934"/>
      <c r="E67" s="934"/>
      <c r="F67" s="934"/>
      <c r="G67" s="934"/>
      <c r="H67" s="468"/>
      <c r="I67" s="468"/>
      <c r="J67" s="468"/>
      <c r="K67" s="905"/>
      <c r="L67" s="468"/>
      <c r="M67" s="468"/>
      <c r="N67" s="906"/>
    </row>
    <row r="68" spans="2:14" s="99" customFormat="1" ht="18" customHeight="1" thickBot="1" x14ac:dyDescent="0.35">
      <c r="B68" s="935"/>
      <c r="C68" s="936"/>
      <c r="D68" s="937"/>
      <c r="E68" s="240"/>
      <c r="F68" s="240"/>
      <c r="G68" s="240"/>
      <c r="H68" s="483"/>
      <c r="I68" s="483"/>
      <c r="J68" s="483"/>
      <c r="K68" s="938"/>
      <c r="L68" s="483"/>
      <c r="M68" s="483"/>
      <c r="N68" s="939"/>
    </row>
    <row r="69" spans="2:14" s="99" customFormat="1" ht="18" customHeight="1" x14ac:dyDescent="0.3">
      <c r="B69" s="940" t="s">
        <v>764</v>
      </c>
      <c r="C69" s="208"/>
      <c r="D69" s="243"/>
      <c r="E69" s="484"/>
      <c r="F69" s="484"/>
      <c r="G69" s="484"/>
      <c r="H69" s="217"/>
      <c r="I69" s="217"/>
      <c r="J69" s="217"/>
      <c r="K69" s="889"/>
      <c r="L69" s="217"/>
      <c r="M69" s="217"/>
      <c r="N69" s="238"/>
    </row>
    <row r="70" spans="2:14" s="99" customFormat="1" ht="18" customHeight="1" x14ac:dyDescent="0.3">
      <c r="B70" s="865" t="s">
        <v>765</v>
      </c>
      <c r="C70" s="98"/>
      <c r="D70" s="941"/>
      <c r="E70" s="217"/>
      <c r="F70" s="217"/>
      <c r="G70" s="217"/>
      <c r="H70" s="485"/>
      <c r="I70" s="485"/>
      <c r="J70" s="485"/>
      <c r="K70" s="942"/>
      <c r="L70" s="485"/>
      <c r="M70" s="485"/>
      <c r="N70" s="943"/>
    </row>
    <row r="71" spans="2:14" s="99" customFormat="1" ht="18" customHeight="1" x14ac:dyDescent="0.3">
      <c r="B71" s="865" t="s">
        <v>766</v>
      </c>
      <c r="C71" s="98"/>
      <c r="D71" s="941"/>
      <c r="E71" s="217"/>
      <c r="F71" s="217"/>
      <c r="G71" s="217"/>
      <c r="H71" s="485"/>
      <c r="I71" s="485"/>
      <c r="J71" s="485"/>
      <c r="K71" s="942"/>
      <c r="L71" s="485"/>
      <c r="M71" s="485"/>
      <c r="N71" s="943"/>
    </row>
    <row r="72" spans="2:14" s="99" customFormat="1" ht="18" customHeight="1" x14ac:dyDescent="0.3">
      <c r="B72" s="865" t="s">
        <v>767</v>
      </c>
      <c r="C72" s="164"/>
      <c r="D72" s="243"/>
      <c r="E72" s="484"/>
      <c r="F72" s="484"/>
      <c r="G72" s="484"/>
      <c r="H72" s="217"/>
      <c r="I72" s="217"/>
      <c r="J72" s="217"/>
      <c r="K72" s="889"/>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4" t="s">
        <v>768</v>
      </c>
      <c r="C74" s="98"/>
      <c r="D74" s="941"/>
      <c r="E74" s="217"/>
      <c r="F74" s="217"/>
      <c r="G74" s="217"/>
      <c r="H74" s="485"/>
      <c r="I74" s="485"/>
      <c r="J74" s="485"/>
      <c r="K74" s="942"/>
      <c r="L74" s="485"/>
      <c r="M74" s="485"/>
      <c r="N74" s="943"/>
    </row>
    <row r="75" spans="2:14" s="99" customFormat="1" ht="18" customHeight="1" x14ac:dyDescent="0.3">
      <c r="B75" s="944" t="s">
        <v>769</v>
      </c>
      <c r="C75" s="98"/>
      <c r="D75" s="941"/>
      <c r="E75" s="217"/>
      <c r="F75" s="217"/>
      <c r="G75" s="217"/>
      <c r="H75" s="485"/>
      <c r="I75" s="485"/>
      <c r="J75" s="485"/>
      <c r="K75" s="942"/>
      <c r="L75" s="485"/>
      <c r="M75" s="485"/>
      <c r="N75" s="943"/>
    </row>
    <row r="76" spans="2:14" s="99" customFormat="1" ht="18" customHeight="1" x14ac:dyDescent="0.3">
      <c r="B76" s="927" t="s">
        <v>770</v>
      </c>
      <c r="C76" s="928"/>
      <c r="D76" s="929"/>
      <c r="E76" s="468"/>
      <c r="F76" s="468"/>
      <c r="G76" s="468"/>
      <c r="H76" s="930"/>
      <c r="I76" s="930"/>
      <c r="J76" s="930"/>
      <c r="K76" s="931"/>
      <c r="L76" s="930"/>
      <c r="M76" s="930"/>
      <c r="N76" s="932"/>
    </row>
    <row r="77" spans="2:14" s="99" customFormat="1" ht="18" customHeight="1" x14ac:dyDescent="0.3">
      <c r="B77" s="944" t="s">
        <v>771</v>
      </c>
      <c r="C77" s="243"/>
      <c r="D77" s="243"/>
      <c r="E77" s="484"/>
      <c r="F77" s="484"/>
      <c r="G77" s="484"/>
      <c r="H77" s="217"/>
      <c r="I77" s="217"/>
      <c r="J77" s="217"/>
      <c r="K77" s="889"/>
      <c r="L77" s="217"/>
      <c r="M77" s="217"/>
      <c r="N77" s="238"/>
    </row>
    <row r="78" spans="2:14" s="99" customFormat="1" ht="18" customHeight="1" thickBot="1" x14ac:dyDescent="0.35">
      <c r="B78" s="945"/>
      <c r="C78" s="946"/>
      <c r="D78" s="947"/>
      <c r="E78" s="948"/>
      <c r="F78" s="948"/>
      <c r="G78" s="948"/>
      <c r="H78" s="949"/>
      <c r="I78" s="949"/>
      <c r="J78" s="949"/>
      <c r="K78" s="950"/>
      <c r="L78" s="949"/>
      <c r="M78" s="949"/>
      <c r="N78" s="951"/>
    </row>
    <row r="79" spans="2:14" s="99" customFormat="1" ht="18" customHeight="1" x14ac:dyDescent="0.3">
      <c r="B79" s="952" t="s">
        <v>772</v>
      </c>
      <c r="C79" s="486"/>
      <c r="D79" s="486"/>
      <c r="E79" s="953"/>
      <c r="F79" s="953"/>
      <c r="G79" s="953"/>
      <c r="H79" s="953"/>
      <c r="I79" s="953"/>
      <c r="J79" s="477"/>
      <c r="K79" s="954"/>
      <c r="L79" s="953"/>
      <c r="M79" s="953"/>
      <c r="N79" s="391"/>
    </row>
    <row r="80" spans="2:14" s="99" customFormat="1" ht="18" customHeight="1" x14ac:dyDescent="0.3">
      <c r="B80" s="955" t="s">
        <v>773</v>
      </c>
      <c r="C80" s="98"/>
      <c r="D80" s="941"/>
      <c r="E80" s="484"/>
      <c r="F80" s="484"/>
      <c r="G80" s="217"/>
      <c r="H80" s="484"/>
      <c r="I80" s="484"/>
      <c r="J80" s="485"/>
      <c r="K80" s="956"/>
      <c r="L80" s="484"/>
      <c r="M80" s="484"/>
      <c r="N80" s="943"/>
    </row>
    <row r="81" spans="2:14" s="99" customFormat="1" ht="18" customHeight="1" x14ac:dyDescent="0.3">
      <c r="B81" s="955" t="s">
        <v>774</v>
      </c>
      <c r="C81" s="98"/>
      <c r="D81" s="941"/>
      <c r="E81" s="484"/>
      <c r="F81" s="484"/>
      <c r="G81" s="217"/>
      <c r="H81" s="484"/>
      <c r="I81" s="484"/>
      <c r="J81" s="485"/>
      <c r="K81" s="956"/>
      <c r="L81" s="484"/>
      <c r="M81" s="484"/>
      <c r="N81" s="943"/>
    </row>
    <row r="82" spans="2:14" s="99" customFormat="1" ht="18" customHeight="1" x14ac:dyDescent="0.3">
      <c r="B82" s="955" t="s">
        <v>775</v>
      </c>
      <c r="C82" s="164"/>
      <c r="D82" s="243"/>
      <c r="E82" s="484"/>
      <c r="F82" s="484"/>
      <c r="G82" s="484"/>
      <c r="H82" s="484"/>
      <c r="I82" s="484"/>
      <c r="J82" s="217"/>
      <c r="K82" s="956"/>
      <c r="L82" s="484"/>
      <c r="M82" s="484"/>
      <c r="N82" s="238"/>
    </row>
    <row r="83" spans="2:14" s="99" customFormat="1" ht="18" customHeight="1" x14ac:dyDescent="0.3">
      <c r="B83" s="957" t="s">
        <v>776</v>
      </c>
      <c r="C83" s="164"/>
      <c r="D83" s="243"/>
      <c r="E83" s="484"/>
      <c r="F83" s="484"/>
      <c r="G83" s="484"/>
      <c r="H83" s="484"/>
      <c r="I83" s="484"/>
      <c r="J83" s="217"/>
      <c r="K83" s="956"/>
      <c r="L83" s="484"/>
      <c r="M83" s="484"/>
      <c r="N83" s="238"/>
    </row>
    <row r="84" spans="2:14" s="99" customFormat="1" ht="18" customHeight="1" thickBot="1" x14ac:dyDescent="0.35">
      <c r="B84" s="958"/>
      <c r="C84" s="959"/>
      <c r="D84" s="960"/>
      <c r="E84" s="484"/>
      <c r="F84" s="484"/>
      <c r="G84" s="961"/>
      <c r="H84" s="484"/>
      <c r="I84" s="484"/>
      <c r="J84" s="962"/>
      <c r="K84" s="956"/>
      <c r="L84" s="484"/>
      <c r="M84" s="484"/>
      <c r="N84" s="963"/>
    </row>
    <row r="85" spans="2:14" s="99" customFormat="1" ht="18" customHeight="1" x14ac:dyDescent="0.3">
      <c r="B85" s="964" t="s">
        <v>777</v>
      </c>
      <c r="C85" s="486"/>
      <c r="D85" s="486"/>
      <c r="E85" s="953"/>
      <c r="F85" s="953"/>
      <c r="G85" s="953"/>
      <c r="H85" s="477"/>
      <c r="I85" s="477"/>
      <c r="J85" s="477"/>
      <c r="K85" s="883"/>
      <c r="L85" s="477"/>
      <c r="M85" s="477"/>
      <c r="N85" s="391"/>
    </row>
    <row r="86" spans="2:14" s="99" customFormat="1" ht="18" customHeight="1" x14ac:dyDescent="0.3">
      <c r="B86" s="965" t="s">
        <v>778</v>
      </c>
      <c r="C86" s="788"/>
      <c r="D86" s="788"/>
      <c r="E86" s="782"/>
      <c r="F86" s="782"/>
      <c r="G86" s="786"/>
      <c r="H86" s="782"/>
      <c r="I86" s="782"/>
      <c r="J86" s="913"/>
      <c r="K86" s="966"/>
      <c r="L86" s="782"/>
      <c r="M86" s="782"/>
      <c r="N86" s="235"/>
    </row>
    <row r="87" spans="2:14" s="99" customFormat="1" ht="18" customHeight="1" x14ac:dyDescent="0.3">
      <c r="B87" s="944" t="s">
        <v>779</v>
      </c>
      <c r="C87" s="98"/>
      <c r="D87" s="941"/>
      <c r="E87" s="786"/>
      <c r="F87" s="786"/>
      <c r="G87" s="217"/>
      <c r="H87" s="786"/>
      <c r="I87" s="786"/>
      <c r="J87" s="485"/>
      <c r="K87" s="967"/>
      <c r="L87" s="786"/>
      <c r="M87" s="786"/>
      <c r="N87" s="943"/>
    </row>
    <row r="88" spans="2:14" s="99" customFormat="1" ht="18" customHeight="1" x14ac:dyDescent="0.3">
      <c r="B88" s="944" t="s">
        <v>780</v>
      </c>
      <c r="C88" s="164"/>
      <c r="D88" s="164"/>
      <c r="E88" s="786"/>
      <c r="F88" s="786"/>
      <c r="G88" s="786"/>
      <c r="H88" s="786"/>
      <c r="I88" s="786"/>
      <c r="J88" s="217"/>
      <c r="K88" s="967"/>
      <c r="L88" s="786"/>
      <c r="M88" s="786"/>
      <c r="N88" s="238"/>
    </row>
    <row r="89" spans="2:14" s="99" customFormat="1" ht="18" customHeight="1" x14ac:dyDescent="0.3">
      <c r="B89" s="968" t="s">
        <v>138</v>
      </c>
      <c r="C89" s="480"/>
      <c r="D89" s="605"/>
      <c r="E89" s="605"/>
      <c r="F89" s="605"/>
      <c r="G89" s="605"/>
      <c r="H89" s="605"/>
      <c r="I89" s="605"/>
      <c r="J89" s="605"/>
      <c r="K89" s="605"/>
      <c r="L89" s="605"/>
      <c r="M89" s="605"/>
      <c r="N89" s="606"/>
    </row>
    <row r="90" spans="2:14" s="99" customFormat="1" ht="18" customHeight="1" x14ac:dyDescent="0.3">
      <c r="B90" s="969" t="s">
        <v>781</v>
      </c>
      <c r="C90" s="98"/>
      <c r="D90" s="941"/>
      <c r="E90" s="786"/>
      <c r="F90" s="786"/>
      <c r="G90" s="217"/>
      <c r="H90" s="786"/>
      <c r="I90" s="786"/>
      <c r="J90" s="485"/>
      <c r="K90" s="967"/>
      <c r="L90" s="786"/>
      <c r="M90" s="786"/>
      <c r="N90" s="943"/>
    </row>
    <row r="91" spans="2:14" s="99" customFormat="1" ht="18" customHeight="1" x14ac:dyDescent="0.3">
      <c r="B91" s="969" t="s">
        <v>782</v>
      </c>
      <c r="C91" s="243"/>
      <c r="D91" s="243"/>
      <c r="E91" s="484"/>
      <c r="F91" s="484"/>
      <c r="G91" s="484"/>
      <c r="H91" s="786"/>
      <c r="I91" s="786"/>
      <c r="J91" s="217"/>
      <c r="K91" s="967"/>
      <c r="L91" s="786"/>
      <c r="M91" s="786"/>
      <c r="N91" s="238"/>
    </row>
    <row r="92" spans="2:14" s="99" customFormat="1" ht="18" customHeight="1" x14ac:dyDescent="0.3">
      <c r="B92" s="945"/>
      <c r="C92" s="946"/>
      <c r="D92" s="947"/>
      <c r="E92" s="970"/>
      <c r="F92" s="970"/>
      <c r="G92" s="948"/>
      <c r="H92" s="786"/>
      <c r="I92" s="786"/>
      <c r="J92" s="930"/>
      <c r="K92" s="967"/>
      <c r="L92" s="786"/>
      <c r="M92" s="786"/>
      <c r="N92" s="932"/>
    </row>
    <row r="93" spans="2:14" s="99" customFormat="1" ht="18" customHeight="1" x14ac:dyDescent="0.3">
      <c r="B93" s="865" t="s">
        <v>783</v>
      </c>
      <c r="C93" s="164"/>
      <c r="D93" s="243"/>
      <c r="E93" s="243"/>
      <c r="F93" s="243"/>
      <c r="G93" s="243"/>
      <c r="H93" s="217"/>
      <c r="I93" s="217"/>
      <c r="J93" s="217"/>
      <c r="K93" s="889"/>
      <c r="L93" s="217"/>
      <c r="M93" s="217"/>
      <c r="N93" s="238"/>
    </row>
    <row r="94" spans="2:14" s="99" customFormat="1" ht="18" customHeight="1" thickBot="1" x14ac:dyDescent="0.35">
      <c r="B94" s="935"/>
      <c r="C94" s="936"/>
      <c r="D94" s="937"/>
      <c r="E94" s="240"/>
      <c r="F94" s="240"/>
      <c r="G94" s="240"/>
      <c r="H94" s="483"/>
      <c r="I94" s="483"/>
      <c r="J94" s="483"/>
      <c r="K94" s="938"/>
      <c r="L94" s="483"/>
      <c r="M94" s="483"/>
      <c r="N94" s="939"/>
    </row>
    <row r="95" spans="2:14" s="99" customFormat="1" ht="18" customHeight="1" x14ac:dyDescent="0.3">
      <c r="B95" s="357" t="s">
        <v>784</v>
      </c>
      <c r="C95" s="788"/>
      <c r="D95" s="971"/>
      <c r="E95" s="971"/>
      <c r="F95" s="971"/>
      <c r="G95" s="971"/>
      <c r="H95" s="913"/>
      <c r="I95" s="913"/>
      <c r="J95" s="913"/>
      <c r="K95" s="863"/>
      <c r="L95" s="913"/>
      <c r="M95" s="913"/>
      <c r="N95" s="235"/>
    </row>
    <row r="96" spans="2:14" s="99" customFormat="1" ht="18" customHeight="1" x14ac:dyDescent="0.3">
      <c r="B96" s="331" t="s">
        <v>138</v>
      </c>
      <c r="C96" s="921"/>
      <c r="D96" s="972"/>
      <c r="E96" s="972"/>
      <c r="F96" s="972"/>
      <c r="G96" s="972"/>
      <c r="H96" s="605"/>
      <c r="I96" s="605"/>
      <c r="J96" s="605"/>
      <c r="K96" s="605"/>
      <c r="L96" s="605"/>
      <c r="M96" s="605"/>
      <c r="N96" s="606"/>
    </row>
    <row r="97" spans="2:14" s="99" customFormat="1" ht="18" customHeight="1" x14ac:dyDescent="0.3">
      <c r="B97" s="865" t="s">
        <v>702</v>
      </c>
      <c r="C97" s="98"/>
      <c r="D97" s="973"/>
      <c r="E97" s="913"/>
      <c r="F97" s="913"/>
      <c r="G97" s="913"/>
      <c r="H97" s="359"/>
      <c r="I97" s="359"/>
      <c r="J97" s="359"/>
      <c r="K97" s="974"/>
      <c r="L97" s="359"/>
      <c r="M97" s="359"/>
      <c r="N97" s="771"/>
    </row>
    <row r="98" spans="2:14" s="99" customFormat="1" ht="18" customHeight="1" x14ac:dyDescent="0.3">
      <c r="B98" s="865" t="s">
        <v>703</v>
      </c>
      <c r="C98" s="98"/>
      <c r="D98" s="973"/>
      <c r="E98" s="913"/>
      <c r="F98" s="913"/>
      <c r="G98" s="913"/>
      <c r="H98" s="359"/>
      <c r="I98" s="359"/>
      <c r="J98" s="359"/>
      <c r="K98" s="974"/>
      <c r="L98" s="359"/>
      <c r="M98" s="359"/>
      <c r="N98" s="771"/>
    </row>
    <row r="99" spans="2:14" s="99" customFormat="1" ht="18" customHeight="1" x14ac:dyDescent="0.3">
      <c r="B99" s="865" t="s">
        <v>704</v>
      </c>
      <c r="C99" s="788"/>
      <c r="D99" s="971"/>
      <c r="E99" s="788"/>
      <c r="F99" s="971"/>
      <c r="G99" s="971"/>
      <c r="H99" s="217"/>
      <c r="I99" s="217"/>
      <c r="J99" s="217"/>
      <c r="K99" s="889"/>
      <c r="L99" s="217"/>
      <c r="M99" s="217"/>
      <c r="N99" s="238"/>
    </row>
    <row r="100" spans="2:14" s="99" customFormat="1" ht="18" customHeight="1" thickBot="1" x14ac:dyDescent="0.35">
      <c r="B100" s="487"/>
      <c r="C100" s="936"/>
      <c r="D100" s="209"/>
      <c r="E100" s="240"/>
      <c r="F100" s="240"/>
      <c r="G100" s="240"/>
      <c r="H100" s="209"/>
      <c r="I100" s="209"/>
      <c r="J100" s="209"/>
      <c r="K100" s="909"/>
      <c r="L100" s="209"/>
      <c r="M100" s="209"/>
      <c r="N100" s="910"/>
    </row>
    <row r="101" spans="2:14" ht="12" customHeight="1" x14ac:dyDescent="0.25">
      <c r="B101" s="1"/>
      <c r="C101" s="1"/>
      <c r="D101" s="1"/>
      <c r="E101" s="1"/>
      <c r="F101" s="1"/>
      <c r="G101" s="1"/>
      <c r="H101" s="1"/>
      <c r="I101" s="1"/>
      <c r="J101" s="1"/>
      <c r="K101" s="1"/>
      <c r="L101" s="1"/>
      <c r="M101" s="1"/>
      <c r="N101" s="1"/>
    </row>
    <row r="102" spans="2:14" ht="14" x14ac:dyDescent="0.25">
      <c r="B102" s="975"/>
      <c r="C102" s="975"/>
      <c r="D102" s="975"/>
      <c r="E102" s="975"/>
      <c r="F102" s="975"/>
      <c r="G102" s="975"/>
      <c r="H102" s="975"/>
      <c r="I102" s="975"/>
      <c r="J102" s="975"/>
      <c r="K102" s="975"/>
      <c r="L102" s="975"/>
      <c r="M102" s="975"/>
      <c r="N102" s="975"/>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5"/>
      <c r="C106" s="975"/>
      <c r="D106" s="975"/>
      <c r="E106" s="975"/>
      <c r="F106" s="975"/>
      <c r="G106" s="975"/>
      <c r="H106" s="975"/>
      <c r="I106" s="975"/>
      <c r="J106" s="976"/>
      <c r="K106" s="975"/>
      <c r="L106" s="975"/>
      <c r="M106" s="975"/>
      <c r="N106" s="976"/>
    </row>
    <row r="107" spans="2:14" ht="14" x14ac:dyDescent="0.25">
      <c r="B107" s="975"/>
      <c r="C107" s="975"/>
      <c r="D107" s="975"/>
      <c r="E107" s="975"/>
      <c r="F107" s="975"/>
      <c r="G107" s="975"/>
      <c r="H107" s="975"/>
      <c r="I107" s="975"/>
      <c r="J107" s="976"/>
      <c r="K107" s="975"/>
      <c r="L107" s="975"/>
      <c r="M107" s="975"/>
      <c r="N107" s="976"/>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7"/>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8"/>
    </row>
    <row r="129" spans="2:14" ht="12" customHeight="1" x14ac:dyDescent="0.25">
      <c r="B129" s="276"/>
      <c r="C129" s="601"/>
      <c r="D129" s="601"/>
      <c r="E129" s="601"/>
      <c r="F129" s="601"/>
      <c r="G129" s="601"/>
      <c r="H129" s="601"/>
      <c r="I129" s="601"/>
      <c r="J129" s="601"/>
      <c r="K129" s="601"/>
      <c r="L129" s="601"/>
      <c r="M129" s="601"/>
      <c r="N129" s="978"/>
    </row>
    <row r="130" spans="2:14" ht="12" customHeight="1" x14ac:dyDescent="0.25">
      <c r="B130" s="276"/>
      <c r="C130" s="601"/>
      <c r="D130" s="601"/>
      <c r="E130" s="601"/>
      <c r="F130" s="601"/>
      <c r="G130" s="601"/>
      <c r="H130" s="601"/>
      <c r="I130" s="601"/>
      <c r="J130" s="601"/>
      <c r="K130" s="601"/>
      <c r="L130" s="601"/>
      <c r="M130" s="601"/>
      <c r="N130" s="978"/>
    </row>
    <row r="131" spans="2:14" ht="12" customHeight="1" x14ac:dyDescent="0.25">
      <c r="B131" s="979"/>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O1:O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topLeftCell="M1" workbookViewId="0">
      <selection activeCell="AL1" sqref="AL1:AL3"/>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80" t="s">
        <v>785</v>
      </c>
      <c r="C1" s="980"/>
      <c r="D1" s="980"/>
      <c r="E1" s="980"/>
      <c r="F1" s="980"/>
      <c r="G1" s="980"/>
      <c r="H1" s="980"/>
      <c r="I1" s="980"/>
      <c r="J1" s="980"/>
      <c r="K1" s="980"/>
      <c r="L1" s="980"/>
      <c r="M1" s="980"/>
      <c r="N1" s="980"/>
      <c r="O1" s="980"/>
      <c r="P1" s="980"/>
      <c r="Q1" s="980"/>
      <c r="R1" s="980"/>
      <c r="S1" s="981"/>
      <c r="T1" s="981"/>
      <c r="U1" s="981"/>
      <c r="V1" s="981"/>
      <c r="W1" s="981"/>
      <c r="X1" s="981"/>
      <c r="Y1" s="981"/>
      <c r="Z1" s="981"/>
      <c r="AA1" s="981"/>
      <c r="AB1" s="981"/>
      <c r="AC1" s="981"/>
      <c r="AD1" s="981"/>
      <c r="AE1" s="981"/>
      <c r="AF1" s="981"/>
      <c r="AG1" s="982"/>
      <c r="AH1" s="981"/>
      <c r="AI1" s="981"/>
      <c r="AJ1" s="207"/>
      <c r="AK1" s="207" t="s">
        <v>1</v>
      </c>
      <c r="AL1" s="548">
        <f>Table1!$K$1</f>
        <v>2021</v>
      </c>
    </row>
    <row r="2" spans="2:39" ht="15.75" customHeight="1" x14ac:dyDescent="0.25">
      <c r="B2" s="4" t="s">
        <v>2</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2"/>
      <c r="AH2" s="207"/>
      <c r="AI2" s="207"/>
      <c r="AJ2" s="207"/>
      <c r="AK2" s="207" t="s">
        <v>3</v>
      </c>
      <c r="AL2" s="548">
        <f>Table1!$K$2</f>
        <v>2024</v>
      </c>
    </row>
    <row r="3" spans="2:39" ht="12" customHeight="1" x14ac:dyDescent="0.25">
      <c r="B3" s="4"/>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2"/>
      <c r="AH3" s="207"/>
      <c r="AI3" s="207"/>
      <c r="AJ3" s="207"/>
      <c r="AK3" s="207" t="s">
        <v>4</v>
      </c>
      <c r="AL3" s="548" t="str">
        <f>Table1!$K$3</f>
        <v>Tuvalu</v>
      </c>
    </row>
    <row r="4" spans="2:39" ht="12" hidden="1" customHeight="1" x14ac:dyDescent="0.25">
      <c r="B4" s="4"/>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2"/>
      <c r="AH4" s="207"/>
      <c r="AI4" s="207"/>
      <c r="AJ4" s="207"/>
      <c r="AK4" s="207"/>
    </row>
    <row r="5" spans="2:39" ht="12" hidden="1" customHeight="1" x14ac:dyDescent="0.25">
      <c r="B5" s="4"/>
      <c r="C5" s="981"/>
      <c r="D5" s="981"/>
      <c r="E5" s="981"/>
      <c r="F5" s="981"/>
      <c r="G5" s="981"/>
      <c r="H5" s="981"/>
      <c r="I5" s="981"/>
      <c r="J5" s="981"/>
      <c r="K5" s="981"/>
      <c r="L5" s="981"/>
      <c r="M5" s="981"/>
      <c r="N5" s="981"/>
      <c r="O5" s="981"/>
      <c r="P5" s="981"/>
      <c r="Q5" s="981"/>
      <c r="R5" s="981"/>
      <c r="S5" s="981"/>
      <c r="T5" s="981"/>
      <c r="U5" s="981"/>
      <c r="V5" s="981"/>
      <c r="W5" s="981"/>
      <c r="X5" s="981"/>
      <c r="Y5" s="981"/>
      <c r="Z5" s="981"/>
      <c r="AA5" s="981"/>
      <c r="AB5" s="981"/>
      <c r="AC5" s="981"/>
      <c r="AD5" s="981"/>
      <c r="AE5" s="981"/>
      <c r="AF5" s="981"/>
      <c r="AG5" s="982"/>
      <c r="AH5" s="207"/>
      <c r="AI5" s="207"/>
      <c r="AJ5" s="207"/>
      <c r="AK5" s="207"/>
    </row>
    <row r="6" spans="2:39" ht="12" hidden="1" customHeight="1" x14ac:dyDescent="0.25">
      <c r="B6" s="4"/>
      <c r="C6" s="981"/>
      <c r="D6" s="981"/>
      <c r="E6" s="981"/>
      <c r="F6" s="981"/>
      <c r="G6" s="981"/>
      <c r="H6" s="981"/>
      <c r="I6" s="981"/>
      <c r="J6" s="981"/>
      <c r="K6" s="981"/>
      <c r="L6" s="981"/>
      <c r="M6" s="981"/>
      <c r="N6" s="981"/>
      <c r="O6" s="981"/>
      <c r="P6" s="981"/>
      <c r="Q6" s="981"/>
      <c r="R6" s="981"/>
      <c r="S6" s="981"/>
      <c r="T6" s="981"/>
      <c r="U6" s="981"/>
      <c r="V6" s="981"/>
      <c r="W6" s="981"/>
      <c r="X6" s="981"/>
      <c r="Y6" s="981"/>
      <c r="Z6" s="981"/>
      <c r="AA6" s="981"/>
      <c r="AB6" s="981"/>
      <c r="AC6" s="981"/>
      <c r="AD6" s="981"/>
      <c r="AE6" s="981"/>
      <c r="AF6" s="981"/>
      <c r="AG6" s="982"/>
      <c r="AH6" s="207"/>
      <c r="AI6" s="207"/>
      <c r="AJ6" s="207"/>
      <c r="AK6" s="207"/>
    </row>
    <row r="7" spans="2:39" ht="16.5" customHeight="1" thickBot="1" x14ac:dyDescent="0.3">
      <c r="B7" s="983" t="s">
        <v>5</v>
      </c>
      <c r="C7" s="981"/>
      <c r="D7" s="981"/>
      <c r="E7" s="981"/>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row>
    <row r="8" spans="2:39" ht="102.5" x14ac:dyDescent="0.25">
      <c r="B8" s="984" t="s">
        <v>786</v>
      </c>
      <c r="C8" s="985" t="s">
        <v>787</v>
      </c>
      <c r="D8" s="986" t="s">
        <v>788</v>
      </c>
      <c r="E8" s="986" t="s">
        <v>789</v>
      </c>
      <c r="F8" s="986" t="s">
        <v>790</v>
      </c>
      <c r="G8" s="986" t="s">
        <v>791</v>
      </c>
      <c r="H8" s="986" t="s">
        <v>792</v>
      </c>
      <c r="I8" s="986" t="s">
        <v>793</v>
      </c>
      <c r="J8" s="986" t="s">
        <v>794</v>
      </c>
      <c r="K8" s="986" t="s">
        <v>795</v>
      </c>
      <c r="L8" s="986" t="s">
        <v>796</v>
      </c>
      <c r="M8" s="986" t="s">
        <v>797</v>
      </c>
      <c r="N8" s="986" t="s">
        <v>798</v>
      </c>
      <c r="O8" s="986" t="s">
        <v>799</v>
      </c>
      <c r="P8" s="986" t="s">
        <v>800</v>
      </c>
      <c r="Q8" s="986" t="s">
        <v>801</v>
      </c>
      <c r="R8" s="986" t="s">
        <v>802</v>
      </c>
      <c r="S8" s="986" t="s">
        <v>803</v>
      </c>
      <c r="T8" s="987" t="s">
        <v>804</v>
      </c>
      <c r="U8" s="987" t="s">
        <v>805</v>
      </c>
      <c r="V8" s="988" t="s">
        <v>806</v>
      </c>
      <c r="W8" s="986" t="s">
        <v>807</v>
      </c>
      <c r="X8" s="989" t="s">
        <v>808</v>
      </c>
      <c r="Y8" s="989" t="s">
        <v>809</v>
      </c>
      <c r="Z8" s="989" t="s">
        <v>810</v>
      </c>
      <c r="AA8" s="989" t="s">
        <v>811</v>
      </c>
      <c r="AB8" s="989" t="s">
        <v>812</v>
      </c>
      <c r="AC8" s="989" t="s">
        <v>813</v>
      </c>
      <c r="AD8" s="989" t="s">
        <v>814</v>
      </c>
      <c r="AE8" s="990" t="s">
        <v>815</v>
      </c>
      <c r="AF8" s="990" t="s">
        <v>816</v>
      </c>
      <c r="AG8" s="988" t="s">
        <v>817</v>
      </c>
      <c r="AH8" s="986" t="s">
        <v>818</v>
      </c>
      <c r="AI8" s="988" t="s">
        <v>819</v>
      </c>
      <c r="AJ8" s="987" t="s">
        <v>649</v>
      </c>
      <c r="AK8" s="991" t="s">
        <v>820</v>
      </c>
    </row>
    <row r="9" spans="2:39" ht="14.5" thickBot="1" x14ac:dyDescent="0.3">
      <c r="B9" s="992"/>
      <c r="C9" s="993" t="s">
        <v>821</v>
      </c>
      <c r="D9" s="754"/>
      <c r="E9" s="754"/>
      <c r="F9" s="754"/>
      <c r="G9" s="754"/>
      <c r="H9" s="754"/>
      <c r="I9" s="754"/>
      <c r="J9" s="754"/>
      <c r="K9" s="754"/>
      <c r="L9" s="754"/>
      <c r="M9" s="754"/>
      <c r="N9" s="754"/>
      <c r="O9" s="754"/>
      <c r="P9" s="754"/>
      <c r="Q9" s="754"/>
      <c r="R9" s="754"/>
      <c r="S9" s="755"/>
      <c r="T9" s="754"/>
      <c r="U9" s="754"/>
      <c r="V9" s="753" t="s">
        <v>822</v>
      </c>
      <c r="W9" s="755"/>
      <c r="X9" s="753" t="s">
        <v>821</v>
      </c>
      <c r="Y9" s="754"/>
      <c r="Z9" s="754"/>
      <c r="AA9" s="754"/>
      <c r="AB9" s="754"/>
      <c r="AC9" s="754"/>
      <c r="AD9" s="755"/>
      <c r="AE9" s="754"/>
      <c r="AF9" s="754"/>
      <c r="AG9" s="753" t="s">
        <v>822</v>
      </c>
      <c r="AH9" s="755"/>
      <c r="AI9" s="754"/>
      <c r="AJ9" s="753" t="s">
        <v>821</v>
      </c>
      <c r="AK9" s="994"/>
    </row>
    <row r="10" spans="2:39" ht="18" customHeight="1" thickTop="1" x14ac:dyDescent="0.25">
      <c r="B10" s="995" t="s">
        <v>823</v>
      </c>
      <c r="C10" s="996"/>
      <c r="D10" s="997"/>
      <c r="E10" s="997"/>
      <c r="F10" s="997"/>
      <c r="G10" s="997"/>
      <c r="H10" s="997"/>
      <c r="I10" s="997"/>
      <c r="J10" s="997"/>
      <c r="K10" s="997"/>
      <c r="L10" s="997"/>
      <c r="M10" s="997"/>
      <c r="N10" s="997"/>
      <c r="O10" s="997"/>
      <c r="P10" s="997"/>
      <c r="Q10" s="997"/>
      <c r="R10" s="997"/>
      <c r="S10" s="997"/>
      <c r="T10" s="997"/>
      <c r="U10" s="997"/>
      <c r="V10" s="998"/>
      <c r="W10" s="999"/>
      <c r="X10" s="1000"/>
      <c r="Y10" s="997"/>
      <c r="Z10" s="997"/>
      <c r="AA10" s="997"/>
      <c r="AB10" s="997"/>
      <c r="AC10" s="997"/>
      <c r="AD10" s="997"/>
      <c r="AE10" s="997"/>
      <c r="AF10" s="997"/>
      <c r="AG10" s="997"/>
      <c r="AH10" s="457"/>
      <c r="AI10" s="1001"/>
      <c r="AJ10" s="1002"/>
      <c r="AK10" s="823"/>
      <c r="AM10" t="s">
        <v>824</v>
      </c>
    </row>
    <row r="11" spans="2:39" ht="18" customHeight="1" x14ac:dyDescent="0.25">
      <c r="B11" s="995" t="s">
        <v>825</v>
      </c>
      <c r="C11" s="1003"/>
      <c r="D11" s="1004"/>
      <c r="E11" s="1004"/>
      <c r="F11" s="1004"/>
      <c r="G11" s="1004"/>
      <c r="H11" s="1004"/>
      <c r="I11" s="1004"/>
      <c r="J11" s="1004"/>
      <c r="K11" s="1004"/>
      <c r="L11" s="1004"/>
      <c r="M11" s="1004"/>
      <c r="N11" s="1004"/>
      <c r="O11" s="1004"/>
      <c r="P11" s="1004"/>
      <c r="Q11" s="1004"/>
      <c r="R11" s="1004"/>
      <c r="S11" s="1004"/>
      <c r="T11" s="1004"/>
      <c r="U11" s="1004"/>
      <c r="V11" s="1004"/>
      <c r="W11" s="457"/>
      <c r="X11" s="1000"/>
      <c r="Y11" s="997"/>
      <c r="Z11" s="1004"/>
      <c r="AA11" s="997"/>
      <c r="AB11" s="997"/>
      <c r="AC11" s="997"/>
      <c r="AD11" s="997"/>
      <c r="AE11" s="997"/>
      <c r="AF11" s="997"/>
      <c r="AG11" s="997"/>
      <c r="AH11" s="473"/>
      <c r="AI11" s="1001"/>
      <c r="AJ11" s="1005"/>
      <c r="AK11" s="823"/>
    </row>
    <row r="12" spans="2:39" ht="18" customHeight="1" x14ac:dyDescent="0.25">
      <c r="B12" s="767" t="s">
        <v>826</v>
      </c>
      <c r="C12" s="1003"/>
      <c r="D12" s="1004"/>
      <c r="E12" s="1004"/>
      <c r="F12" s="1004"/>
      <c r="G12" s="1004"/>
      <c r="H12" s="1004"/>
      <c r="I12" s="1004"/>
      <c r="J12" s="1004"/>
      <c r="K12" s="1004"/>
      <c r="L12" s="1004"/>
      <c r="M12" s="1004"/>
      <c r="N12" s="1004"/>
      <c r="O12" s="1004"/>
      <c r="P12" s="1004"/>
      <c r="Q12" s="1004"/>
      <c r="R12" s="1004"/>
      <c r="S12" s="1004"/>
      <c r="T12" s="1004"/>
      <c r="U12" s="1004"/>
      <c r="V12" s="1004"/>
      <c r="W12" s="457"/>
      <c r="X12" s="1000"/>
      <c r="Y12" s="997"/>
      <c r="Z12" s="1004"/>
      <c r="AA12" s="997"/>
      <c r="AB12" s="997"/>
      <c r="AC12" s="997"/>
      <c r="AD12" s="997"/>
      <c r="AE12" s="997"/>
      <c r="AF12" s="997"/>
      <c r="AG12" s="997"/>
      <c r="AH12" s="473"/>
      <c r="AI12" s="1001"/>
      <c r="AJ12" s="1005"/>
      <c r="AK12" s="823"/>
    </row>
    <row r="13" spans="2:39" ht="18" customHeight="1" x14ac:dyDescent="0.25">
      <c r="B13" s="1006" t="s">
        <v>827</v>
      </c>
      <c r="C13" s="1003"/>
      <c r="D13" s="1004"/>
      <c r="E13" s="1004"/>
      <c r="F13" s="1004"/>
      <c r="G13" s="1004"/>
      <c r="H13" s="1004"/>
      <c r="I13" s="1004"/>
      <c r="J13" s="1004"/>
      <c r="K13" s="1004"/>
      <c r="L13" s="1004"/>
      <c r="M13" s="1004"/>
      <c r="N13" s="1004"/>
      <c r="O13" s="1004"/>
      <c r="P13" s="1004"/>
      <c r="Q13" s="1004"/>
      <c r="R13" s="1004"/>
      <c r="S13" s="1004"/>
      <c r="T13" s="1004"/>
      <c r="U13" s="1004"/>
      <c r="V13" s="1004"/>
      <c r="W13" s="457"/>
      <c r="X13" s="1000"/>
      <c r="Y13" s="997"/>
      <c r="Z13" s="1004"/>
      <c r="AA13" s="997"/>
      <c r="AB13" s="997"/>
      <c r="AC13" s="997"/>
      <c r="AD13" s="997"/>
      <c r="AE13" s="997"/>
      <c r="AF13" s="997"/>
      <c r="AG13" s="997"/>
      <c r="AH13" s="473"/>
      <c r="AI13" s="1001"/>
      <c r="AJ13" s="1005"/>
      <c r="AK13" s="823"/>
    </row>
    <row r="14" spans="2:39" ht="18" customHeight="1" x14ac:dyDescent="0.25">
      <c r="B14" s="1006" t="s">
        <v>828</v>
      </c>
      <c r="C14" s="1003"/>
      <c r="D14" s="1004"/>
      <c r="E14" s="1004"/>
      <c r="F14" s="1004"/>
      <c r="G14" s="1004"/>
      <c r="H14" s="1004"/>
      <c r="I14" s="1004"/>
      <c r="J14" s="1004"/>
      <c r="K14" s="1004"/>
      <c r="L14" s="1004"/>
      <c r="M14" s="1004"/>
      <c r="N14" s="1004"/>
      <c r="O14" s="1004"/>
      <c r="P14" s="1004"/>
      <c r="Q14" s="1004"/>
      <c r="R14" s="1004"/>
      <c r="S14" s="1004"/>
      <c r="T14" s="1004"/>
      <c r="U14" s="1004"/>
      <c r="V14" s="1004"/>
      <c r="W14" s="457"/>
      <c r="X14" s="1000"/>
      <c r="Y14" s="1004"/>
      <c r="Z14" s="1004"/>
      <c r="AA14" s="1004"/>
      <c r="AB14" s="1004"/>
      <c r="AC14" s="1004"/>
      <c r="AD14" s="1004"/>
      <c r="AE14" s="1004"/>
      <c r="AF14" s="1004"/>
      <c r="AG14" s="1004"/>
      <c r="AH14" s="473"/>
      <c r="AI14" s="1001"/>
      <c r="AJ14" s="1005"/>
      <c r="AK14" s="823"/>
    </row>
    <row r="15" spans="2:39" ht="18" customHeight="1" x14ac:dyDescent="0.25">
      <c r="B15" s="767" t="s">
        <v>829</v>
      </c>
      <c r="C15" s="1003"/>
      <c r="D15" s="1004"/>
      <c r="E15" s="1004"/>
      <c r="F15" s="1004"/>
      <c r="G15" s="1004"/>
      <c r="H15" s="1004"/>
      <c r="I15" s="1004"/>
      <c r="J15" s="1004"/>
      <c r="K15" s="1004"/>
      <c r="L15" s="1004"/>
      <c r="M15" s="1004"/>
      <c r="N15" s="1004"/>
      <c r="O15" s="1004"/>
      <c r="P15" s="1004"/>
      <c r="Q15" s="1004"/>
      <c r="R15" s="1004"/>
      <c r="S15" s="1004"/>
      <c r="T15" s="1004"/>
      <c r="U15" s="1004"/>
      <c r="V15" s="1004"/>
      <c r="W15" s="457"/>
      <c r="X15" s="1000"/>
      <c r="Y15" s="1004"/>
      <c r="Z15" s="1004"/>
      <c r="AA15" s="1004"/>
      <c r="AB15" s="1004"/>
      <c r="AC15" s="1004"/>
      <c r="AD15" s="1004"/>
      <c r="AE15" s="1004"/>
      <c r="AF15" s="1004"/>
      <c r="AG15" s="1004"/>
      <c r="AH15" s="473"/>
      <c r="AI15" s="1001"/>
      <c r="AJ15" s="1005"/>
      <c r="AK15" s="823"/>
    </row>
    <row r="16" spans="2:39" ht="18" customHeight="1" x14ac:dyDescent="0.25">
      <c r="B16" s="995" t="s">
        <v>750</v>
      </c>
      <c r="C16" s="1003"/>
      <c r="D16" s="1004"/>
      <c r="E16" s="1004"/>
      <c r="F16" s="1004"/>
      <c r="G16" s="1004"/>
      <c r="H16" s="1004"/>
      <c r="I16" s="1004"/>
      <c r="J16" s="1004"/>
      <c r="K16" s="1004"/>
      <c r="L16" s="1004"/>
      <c r="M16" s="1004"/>
      <c r="N16" s="1004"/>
      <c r="O16" s="1004"/>
      <c r="P16" s="1004"/>
      <c r="Q16" s="1004"/>
      <c r="R16" s="1004"/>
      <c r="S16" s="1004"/>
      <c r="T16" s="1004"/>
      <c r="U16" s="1004"/>
      <c r="V16" s="1004"/>
      <c r="W16" s="1007"/>
      <c r="X16" s="1008"/>
      <c r="Y16" s="1004"/>
      <c r="Z16" s="1004"/>
      <c r="AA16" s="1004"/>
      <c r="AB16" s="1004"/>
      <c r="AC16" s="1004"/>
      <c r="AD16" s="1004"/>
      <c r="AE16" s="1004"/>
      <c r="AF16" s="1004"/>
      <c r="AG16" s="1004"/>
      <c r="AH16" s="1009"/>
      <c r="AI16" s="1010"/>
      <c r="AJ16" s="1011"/>
      <c r="AK16" s="823"/>
    </row>
    <row r="17" spans="2:37" ht="18" customHeight="1" x14ac:dyDescent="0.25">
      <c r="B17" s="767" t="s">
        <v>618</v>
      </c>
      <c r="C17" s="1012"/>
      <c r="D17" s="1013"/>
      <c r="E17" s="1013"/>
      <c r="F17" s="1013"/>
      <c r="G17" s="1013"/>
      <c r="H17" s="1013"/>
      <c r="I17" s="1013"/>
      <c r="J17" s="1013"/>
      <c r="K17" s="1013"/>
      <c r="L17" s="1013"/>
      <c r="M17" s="1013"/>
      <c r="N17" s="1013"/>
      <c r="O17" s="1013"/>
      <c r="P17" s="1013"/>
      <c r="Q17" s="1013"/>
      <c r="R17" s="1013"/>
      <c r="S17" s="1013"/>
      <c r="T17" s="1013"/>
      <c r="U17" s="1013"/>
      <c r="V17" s="1013"/>
      <c r="W17" s="1013"/>
      <c r="X17" s="1014"/>
      <c r="Y17" s="1004"/>
      <c r="Z17" s="1004"/>
      <c r="AA17" s="1004"/>
      <c r="AB17" s="1004"/>
      <c r="AC17" s="1004"/>
      <c r="AD17" s="1004"/>
      <c r="AE17" s="1004"/>
      <c r="AF17" s="1004"/>
      <c r="AG17" s="1004"/>
      <c r="AH17" s="1013"/>
      <c r="AI17" s="1015"/>
      <c r="AJ17" s="1016"/>
      <c r="AK17" s="1017"/>
    </row>
    <row r="18" spans="2:37" ht="18" customHeight="1" x14ac:dyDescent="0.25">
      <c r="B18" s="767" t="s">
        <v>759</v>
      </c>
      <c r="C18" s="1018"/>
      <c r="D18" s="1019"/>
      <c r="E18" s="1019"/>
      <c r="F18" s="1019"/>
      <c r="G18" s="1019"/>
      <c r="H18" s="1019"/>
      <c r="I18" s="1019"/>
      <c r="J18" s="1019"/>
      <c r="K18" s="1019"/>
      <c r="L18" s="1019"/>
      <c r="M18" s="1019"/>
      <c r="N18" s="1019"/>
      <c r="O18" s="1019"/>
      <c r="P18" s="1019"/>
      <c r="Q18" s="1019"/>
      <c r="R18" s="1019"/>
      <c r="S18" s="1019"/>
      <c r="T18" s="1019"/>
      <c r="U18" s="1019"/>
      <c r="V18" s="1019"/>
      <c r="W18" s="1013"/>
      <c r="X18" s="1014"/>
      <c r="Y18" s="1004"/>
      <c r="Z18" s="1004"/>
      <c r="AA18" s="1004"/>
      <c r="AB18" s="1004"/>
      <c r="AC18" s="1004"/>
      <c r="AD18" s="1004"/>
      <c r="AE18" s="1004"/>
      <c r="AF18" s="1004"/>
      <c r="AG18" s="1004"/>
      <c r="AH18" s="1013"/>
      <c r="AI18" s="1016"/>
      <c r="AJ18" s="1016"/>
      <c r="AK18" s="1017"/>
    </row>
    <row r="19" spans="2:37" ht="18" customHeight="1" thickBot="1" x14ac:dyDescent="0.3">
      <c r="B19" s="799" t="s">
        <v>576</v>
      </c>
      <c r="C19" s="1020"/>
      <c r="D19" s="1021"/>
      <c r="E19" s="1021"/>
      <c r="F19" s="1021"/>
      <c r="G19" s="1021"/>
      <c r="H19" s="1021"/>
      <c r="I19" s="1021"/>
      <c r="J19" s="1021"/>
      <c r="K19" s="1021"/>
      <c r="L19" s="1021"/>
      <c r="M19" s="1021"/>
      <c r="N19" s="1021"/>
      <c r="O19" s="1021"/>
      <c r="P19" s="1021"/>
      <c r="Q19" s="1021"/>
      <c r="R19" s="1021"/>
      <c r="S19" s="1021"/>
      <c r="T19" s="1021"/>
      <c r="U19" s="1021"/>
      <c r="V19" s="1021"/>
      <c r="W19" s="1022"/>
      <c r="X19" s="1023"/>
      <c r="Y19" s="1021"/>
      <c r="Z19" s="1021"/>
      <c r="AA19" s="1021"/>
      <c r="AB19" s="1021"/>
      <c r="AC19" s="1021"/>
      <c r="AD19" s="1021"/>
      <c r="AE19" s="1021"/>
      <c r="AF19" s="1021"/>
      <c r="AG19" s="1021"/>
      <c r="AH19" s="1022"/>
      <c r="AI19" s="1024"/>
      <c r="AJ19" s="1025"/>
      <c r="AK19" s="1026"/>
    </row>
    <row r="20" spans="2:37" ht="18" customHeight="1" x14ac:dyDescent="0.25">
      <c r="B20" s="995" t="s">
        <v>830</v>
      </c>
      <c r="C20" s="1003"/>
      <c r="D20" s="1004"/>
      <c r="E20" s="1004"/>
      <c r="F20" s="1004"/>
      <c r="G20" s="1004"/>
      <c r="H20" s="1004"/>
      <c r="I20" s="1004"/>
      <c r="J20" s="1004"/>
      <c r="K20" s="1004"/>
      <c r="L20" s="1004"/>
      <c r="M20" s="1004"/>
      <c r="N20" s="1004"/>
      <c r="O20" s="1004"/>
      <c r="P20" s="1004"/>
      <c r="Q20" s="1004"/>
      <c r="R20" s="1004"/>
      <c r="S20" s="1004"/>
      <c r="T20" s="1004"/>
      <c r="U20" s="1004"/>
      <c r="V20" s="1004"/>
      <c r="W20" s="1027"/>
      <c r="X20" s="1028"/>
      <c r="Y20" s="1004"/>
      <c r="Z20" s="1004"/>
      <c r="AA20" s="1004"/>
      <c r="AB20" s="1004"/>
      <c r="AC20" s="1004"/>
      <c r="AD20" s="1004"/>
      <c r="AE20" s="1004"/>
      <c r="AF20" s="1004"/>
      <c r="AG20" s="1004"/>
      <c r="AH20" s="1027"/>
      <c r="AI20" s="1016"/>
      <c r="AJ20" s="1005"/>
      <c r="AK20" s="823"/>
    </row>
    <row r="21" spans="2:37" ht="18" customHeight="1" x14ac:dyDescent="0.25">
      <c r="B21" s="767" t="s">
        <v>773</v>
      </c>
      <c r="C21" s="1003"/>
      <c r="D21" s="1004"/>
      <c r="E21" s="1004"/>
      <c r="F21" s="1004"/>
      <c r="G21" s="1004"/>
      <c r="H21" s="1004"/>
      <c r="I21" s="1004"/>
      <c r="J21" s="1004"/>
      <c r="K21" s="1004"/>
      <c r="L21" s="1004"/>
      <c r="M21" s="1004"/>
      <c r="N21" s="1004"/>
      <c r="O21" s="1004"/>
      <c r="P21" s="1004"/>
      <c r="Q21" s="1004"/>
      <c r="R21" s="1004"/>
      <c r="S21" s="1004"/>
      <c r="T21" s="1004"/>
      <c r="U21" s="1004"/>
      <c r="V21" s="1004"/>
      <c r="W21" s="1027"/>
      <c r="X21" s="1028"/>
      <c r="Y21" s="1004"/>
      <c r="Z21" s="1004"/>
      <c r="AA21" s="1004"/>
      <c r="AB21" s="1004"/>
      <c r="AC21" s="1004"/>
      <c r="AD21" s="1004"/>
      <c r="AE21" s="1004"/>
      <c r="AF21" s="1004"/>
      <c r="AG21" s="1004"/>
      <c r="AH21" s="1027"/>
      <c r="AI21" s="1016"/>
      <c r="AJ21" s="1005"/>
      <c r="AK21" s="823"/>
    </row>
    <row r="22" spans="2:37" ht="18" customHeight="1" x14ac:dyDescent="0.25">
      <c r="B22" s="767" t="s">
        <v>774</v>
      </c>
      <c r="C22" s="1003"/>
      <c r="D22" s="1004"/>
      <c r="E22" s="1004"/>
      <c r="F22" s="1004"/>
      <c r="G22" s="1004"/>
      <c r="H22" s="1004"/>
      <c r="I22" s="1004"/>
      <c r="J22" s="1004"/>
      <c r="K22" s="1004"/>
      <c r="L22" s="1004"/>
      <c r="M22" s="1004"/>
      <c r="N22" s="1004"/>
      <c r="O22" s="1004"/>
      <c r="P22" s="1004"/>
      <c r="Q22" s="1004"/>
      <c r="R22" s="1004"/>
      <c r="S22" s="1004"/>
      <c r="T22" s="1004"/>
      <c r="U22" s="1004"/>
      <c r="V22" s="1004"/>
      <c r="W22" s="1027"/>
      <c r="X22" s="1028"/>
      <c r="Y22" s="1004"/>
      <c r="Z22" s="1004"/>
      <c r="AA22" s="1004"/>
      <c r="AB22" s="1004"/>
      <c r="AC22" s="1004"/>
      <c r="AD22" s="1004"/>
      <c r="AE22" s="1004"/>
      <c r="AF22" s="1004"/>
      <c r="AG22" s="1004"/>
      <c r="AH22" s="1027"/>
      <c r="AI22" s="1016"/>
      <c r="AJ22" s="1005"/>
      <c r="AK22" s="823"/>
    </row>
    <row r="23" spans="2:37" ht="18" customHeight="1" x14ac:dyDescent="0.25">
      <c r="B23" s="767" t="s">
        <v>831</v>
      </c>
      <c r="C23" s="1003"/>
      <c r="D23" s="1004"/>
      <c r="E23" s="1004"/>
      <c r="F23" s="1004"/>
      <c r="G23" s="1004"/>
      <c r="H23" s="1004"/>
      <c r="I23" s="1004"/>
      <c r="J23" s="1004"/>
      <c r="K23" s="1004"/>
      <c r="L23" s="1004"/>
      <c r="M23" s="1004"/>
      <c r="N23" s="1004"/>
      <c r="O23" s="1004"/>
      <c r="P23" s="1004"/>
      <c r="Q23" s="1004"/>
      <c r="R23" s="1004"/>
      <c r="S23" s="1004"/>
      <c r="T23" s="1004"/>
      <c r="U23" s="1004"/>
      <c r="V23" s="1004"/>
      <c r="W23" s="1027"/>
      <c r="X23" s="1028"/>
      <c r="Y23" s="1004"/>
      <c r="Z23" s="1004"/>
      <c r="AA23" s="1004"/>
      <c r="AB23" s="1004"/>
      <c r="AC23" s="1004"/>
      <c r="AD23" s="1004"/>
      <c r="AE23" s="1004"/>
      <c r="AF23" s="1004"/>
      <c r="AG23" s="1004"/>
      <c r="AH23" s="1027"/>
      <c r="AI23" s="1016"/>
      <c r="AJ23" s="1005"/>
      <c r="AK23" s="823"/>
    </row>
    <row r="24" spans="2:37" ht="18" customHeight="1" x14ac:dyDescent="0.25">
      <c r="B24" s="767" t="s">
        <v>832</v>
      </c>
      <c r="C24" s="1003"/>
      <c r="D24" s="1004"/>
      <c r="E24" s="1004"/>
      <c r="F24" s="1004"/>
      <c r="G24" s="1004"/>
      <c r="H24" s="1004"/>
      <c r="I24" s="1004"/>
      <c r="J24" s="1004"/>
      <c r="K24" s="1004"/>
      <c r="L24" s="1004"/>
      <c r="M24" s="1004"/>
      <c r="N24" s="1004"/>
      <c r="O24" s="1004"/>
      <c r="P24" s="1004"/>
      <c r="Q24" s="1004"/>
      <c r="R24" s="1004"/>
      <c r="S24" s="1004"/>
      <c r="T24" s="1004"/>
      <c r="U24" s="1004"/>
      <c r="V24" s="1004"/>
      <c r="W24" s="1027"/>
      <c r="X24" s="1028"/>
      <c r="Y24" s="1004"/>
      <c r="Z24" s="1004"/>
      <c r="AA24" s="1004"/>
      <c r="AB24" s="1004"/>
      <c r="AC24" s="1004"/>
      <c r="AD24" s="1004"/>
      <c r="AE24" s="1004"/>
      <c r="AF24" s="1004"/>
      <c r="AG24" s="1004"/>
      <c r="AH24" s="1027"/>
      <c r="AI24" s="1016"/>
      <c r="AJ24" s="1005"/>
      <c r="AK24" s="823"/>
    </row>
    <row r="25" spans="2:37" ht="18" customHeight="1" thickBot="1" x14ac:dyDescent="0.3">
      <c r="B25" s="767" t="s">
        <v>775</v>
      </c>
      <c r="C25" s="1003"/>
      <c r="D25" s="1004"/>
      <c r="E25" s="1004"/>
      <c r="F25" s="1004"/>
      <c r="G25" s="1004"/>
      <c r="H25" s="1004"/>
      <c r="I25" s="1004"/>
      <c r="J25" s="1004"/>
      <c r="K25" s="1004"/>
      <c r="L25" s="1004"/>
      <c r="M25" s="1004"/>
      <c r="N25" s="1004"/>
      <c r="O25" s="1004"/>
      <c r="P25" s="1004"/>
      <c r="Q25" s="1004"/>
      <c r="R25" s="1004"/>
      <c r="S25" s="1004"/>
      <c r="T25" s="1004"/>
      <c r="U25" s="1004"/>
      <c r="V25" s="1004"/>
      <c r="W25" s="1027"/>
      <c r="X25" s="1028"/>
      <c r="Y25" s="1004"/>
      <c r="Z25" s="1004"/>
      <c r="AA25" s="1004"/>
      <c r="AB25" s="1004"/>
      <c r="AC25" s="1004"/>
      <c r="AD25" s="1004"/>
      <c r="AE25" s="1004"/>
      <c r="AF25" s="1004"/>
      <c r="AG25" s="1004"/>
      <c r="AH25" s="1027"/>
      <c r="AI25" s="1016"/>
      <c r="AJ25" s="1005"/>
      <c r="AK25" s="1026"/>
    </row>
    <row r="26" spans="2:37" ht="18" customHeight="1" x14ac:dyDescent="0.25">
      <c r="B26" s="1029" t="s">
        <v>833</v>
      </c>
      <c r="C26" s="1030"/>
      <c r="D26" s="1031"/>
      <c r="E26" s="1031"/>
      <c r="F26" s="1031"/>
      <c r="G26" s="1031"/>
      <c r="H26" s="1031"/>
      <c r="I26" s="1031"/>
      <c r="J26" s="1031"/>
      <c r="K26" s="1031"/>
      <c r="L26" s="1031"/>
      <c r="M26" s="1031"/>
      <c r="N26" s="1031"/>
      <c r="O26" s="1031"/>
      <c r="P26" s="1031"/>
      <c r="Q26" s="1031"/>
      <c r="R26" s="1031"/>
      <c r="S26" s="1031"/>
      <c r="T26" s="1031"/>
      <c r="U26" s="1031"/>
      <c r="V26" s="1031"/>
      <c r="W26" s="1032"/>
      <c r="X26" s="1033"/>
      <c r="Y26" s="1031"/>
      <c r="Z26" s="1031"/>
      <c r="AA26" s="1031"/>
      <c r="AB26" s="1031"/>
      <c r="AC26" s="1031"/>
      <c r="AD26" s="1031"/>
      <c r="AE26" s="1031"/>
      <c r="AF26" s="1031"/>
      <c r="AG26" s="1031"/>
      <c r="AH26" s="1032"/>
      <c r="AI26" s="1034"/>
      <c r="AJ26" s="1035"/>
      <c r="AK26" s="805"/>
    </row>
    <row r="27" spans="2:37" ht="18" customHeight="1" x14ac:dyDescent="0.25">
      <c r="B27" s="767" t="s">
        <v>834</v>
      </c>
      <c r="C27" s="996"/>
      <c r="D27" s="997"/>
      <c r="E27" s="997"/>
      <c r="F27" s="997"/>
      <c r="G27" s="997"/>
      <c r="H27" s="997"/>
      <c r="I27" s="997"/>
      <c r="J27" s="997"/>
      <c r="K27" s="997"/>
      <c r="L27" s="997"/>
      <c r="M27" s="997"/>
      <c r="N27" s="997"/>
      <c r="O27" s="997"/>
      <c r="P27" s="997"/>
      <c r="Q27" s="997"/>
      <c r="R27" s="997"/>
      <c r="S27" s="997"/>
      <c r="T27" s="997"/>
      <c r="U27" s="997"/>
      <c r="V27" s="997"/>
      <c r="W27" s="1036"/>
      <c r="X27" s="1000"/>
      <c r="Y27" s="997"/>
      <c r="Z27" s="997"/>
      <c r="AA27" s="997"/>
      <c r="AB27" s="997"/>
      <c r="AC27" s="997"/>
      <c r="AD27" s="997"/>
      <c r="AE27" s="997"/>
      <c r="AF27" s="997"/>
      <c r="AG27" s="997"/>
      <c r="AH27" s="1036"/>
      <c r="AI27" s="1016"/>
      <c r="AJ27" s="1016"/>
      <c r="AK27" s="1037"/>
    </row>
    <row r="28" spans="2:37" ht="18" customHeight="1" x14ac:dyDescent="0.25">
      <c r="B28" s="767" t="s">
        <v>835</v>
      </c>
      <c r="C28" s="996"/>
      <c r="D28" s="997"/>
      <c r="E28" s="997"/>
      <c r="F28" s="997"/>
      <c r="G28" s="997"/>
      <c r="H28" s="997"/>
      <c r="I28" s="997"/>
      <c r="J28" s="997"/>
      <c r="K28" s="997"/>
      <c r="L28" s="997"/>
      <c r="M28" s="997"/>
      <c r="N28" s="997"/>
      <c r="O28" s="997"/>
      <c r="P28" s="997"/>
      <c r="Q28" s="997"/>
      <c r="R28" s="997"/>
      <c r="S28" s="997"/>
      <c r="T28" s="997"/>
      <c r="U28" s="997"/>
      <c r="V28" s="997"/>
      <c r="W28" s="1036"/>
      <c r="X28" s="1000"/>
      <c r="Y28" s="997"/>
      <c r="Z28" s="997"/>
      <c r="AA28" s="997"/>
      <c r="AB28" s="997"/>
      <c r="AC28" s="997"/>
      <c r="AD28" s="997"/>
      <c r="AE28" s="997"/>
      <c r="AF28" s="997"/>
      <c r="AG28" s="997"/>
      <c r="AH28" s="1036"/>
      <c r="AI28" s="1016"/>
      <c r="AJ28" s="1016"/>
      <c r="AK28" s="1037"/>
    </row>
    <row r="29" spans="2:37" ht="18" customHeight="1" x14ac:dyDescent="0.25">
      <c r="B29" s="767" t="s">
        <v>836</v>
      </c>
      <c r="C29" s="996"/>
      <c r="D29" s="997"/>
      <c r="E29" s="997"/>
      <c r="F29" s="997"/>
      <c r="G29" s="997"/>
      <c r="H29" s="997"/>
      <c r="I29" s="997"/>
      <c r="J29" s="997"/>
      <c r="K29" s="997"/>
      <c r="L29" s="997"/>
      <c r="M29" s="997"/>
      <c r="N29" s="997"/>
      <c r="O29" s="997"/>
      <c r="P29" s="997"/>
      <c r="Q29" s="997"/>
      <c r="R29" s="997"/>
      <c r="S29" s="997"/>
      <c r="T29" s="997"/>
      <c r="U29" s="997"/>
      <c r="V29" s="997"/>
      <c r="W29" s="1036"/>
      <c r="X29" s="1000"/>
      <c r="Y29" s="997"/>
      <c r="Z29" s="997"/>
      <c r="AA29" s="997"/>
      <c r="AB29" s="997"/>
      <c r="AC29" s="997"/>
      <c r="AD29" s="997"/>
      <c r="AE29" s="997"/>
      <c r="AF29" s="997"/>
      <c r="AG29" s="997"/>
      <c r="AH29" s="1036"/>
      <c r="AI29" s="1016"/>
      <c r="AJ29" s="1016"/>
      <c r="AK29" s="1037"/>
    </row>
    <row r="30" spans="2:37" ht="18" customHeight="1" x14ac:dyDescent="0.25">
      <c r="B30" s="767" t="s">
        <v>837</v>
      </c>
      <c r="C30" s="996"/>
      <c r="D30" s="997"/>
      <c r="E30" s="997"/>
      <c r="F30" s="997"/>
      <c r="G30" s="997"/>
      <c r="H30" s="997"/>
      <c r="I30" s="997"/>
      <c r="J30" s="997"/>
      <c r="K30" s="997"/>
      <c r="L30" s="997"/>
      <c r="M30" s="997"/>
      <c r="N30" s="997"/>
      <c r="O30" s="997"/>
      <c r="P30" s="997"/>
      <c r="Q30" s="997"/>
      <c r="R30" s="997"/>
      <c r="S30" s="997"/>
      <c r="T30" s="997"/>
      <c r="U30" s="997"/>
      <c r="V30" s="997"/>
      <c r="W30" s="1036"/>
      <c r="X30" s="1000"/>
      <c r="Y30" s="997"/>
      <c r="Z30" s="997"/>
      <c r="AA30" s="997"/>
      <c r="AB30" s="997"/>
      <c r="AC30" s="997"/>
      <c r="AD30" s="997"/>
      <c r="AE30" s="997"/>
      <c r="AF30" s="997"/>
      <c r="AG30" s="997"/>
      <c r="AH30" s="1036"/>
      <c r="AI30" s="1016"/>
      <c r="AJ30" s="1016"/>
      <c r="AK30" s="1037"/>
    </row>
    <row r="31" spans="2:37" ht="18" customHeight="1" x14ac:dyDescent="0.25">
      <c r="B31" s="767" t="s">
        <v>838</v>
      </c>
      <c r="C31" s="996"/>
      <c r="D31" s="997"/>
      <c r="E31" s="997"/>
      <c r="F31" s="997"/>
      <c r="G31" s="997"/>
      <c r="H31" s="997"/>
      <c r="I31" s="997"/>
      <c r="J31" s="997"/>
      <c r="K31" s="997"/>
      <c r="L31" s="997"/>
      <c r="M31" s="997"/>
      <c r="N31" s="997"/>
      <c r="O31" s="997"/>
      <c r="P31" s="997"/>
      <c r="Q31" s="997"/>
      <c r="R31" s="997"/>
      <c r="S31" s="997"/>
      <c r="T31" s="997"/>
      <c r="U31" s="997"/>
      <c r="V31" s="997"/>
      <c r="W31" s="1036"/>
      <c r="X31" s="1000"/>
      <c r="Y31" s="997"/>
      <c r="Z31" s="997"/>
      <c r="AA31" s="997"/>
      <c r="AB31" s="997"/>
      <c r="AC31" s="997"/>
      <c r="AD31" s="997"/>
      <c r="AE31" s="997"/>
      <c r="AF31" s="997"/>
      <c r="AG31" s="997"/>
      <c r="AH31" s="1036"/>
      <c r="AI31" s="1016"/>
      <c r="AJ31" s="1016"/>
      <c r="AK31" s="1037"/>
    </row>
    <row r="32" spans="2:37" ht="18" customHeight="1" thickBot="1" x14ac:dyDescent="0.3">
      <c r="B32" s="767" t="s">
        <v>605</v>
      </c>
      <c r="C32" s="1038"/>
      <c r="D32" s="1039"/>
      <c r="E32" s="1039"/>
      <c r="F32" s="1039"/>
      <c r="G32" s="1039"/>
      <c r="H32" s="1039"/>
      <c r="I32" s="1039"/>
      <c r="J32" s="1039"/>
      <c r="K32" s="1039"/>
      <c r="L32" s="1039"/>
      <c r="M32" s="1039"/>
      <c r="N32" s="1039"/>
      <c r="O32" s="1039"/>
      <c r="P32" s="1039"/>
      <c r="Q32" s="1039"/>
      <c r="R32" s="1039"/>
      <c r="S32" s="1039"/>
      <c r="T32" s="1039"/>
      <c r="U32" s="1039"/>
      <c r="V32" s="1039"/>
      <c r="W32" s="1040"/>
      <c r="X32" s="1041"/>
      <c r="Y32" s="1039"/>
      <c r="Z32" s="1039"/>
      <c r="AA32" s="1039"/>
      <c r="AB32" s="1039"/>
      <c r="AC32" s="1039"/>
      <c r="AD32" s="1039"/>
      <c r="AE32" s="1039"/>
      <c r="AF32" s="1039"/>
      <c r="AG32" s="1039"/>
      <c r="AH32" s="1040"/>
      <c r="AI32" s="1024"/>
      <c r="AJ32" s="1024"/>
      <c r="AK32" s="1042"/>
    </row>
    <row r="33" spans="2:37" ht="18" customHeight="1" x14ac:dyDescent="0.25">
      <c r="B33" s="1043" t="s">
        <v>777</v>
      </c>
      <c r="C33" s="1003"/>
      <c r="D33" s="1004"/>
      <c r="E33" s="1004"/>
      <c r="F33" s="1004"/>
      <c r="G33" s="1004"/>
      <c r="H33" s="1004"/>
      <c r="I33" s="1004"/>
      <c r="J33" s="1004"/>
      <c r="K33" s="1004"/>
      <c r="L33" s="1004"/>
      <c r="M33" s="1004"/>
      <c r="N33" s="1004"/>
      <c r="O33" s="1004"/>
      <c r="P33" s="1004"/>
      <c r="Q33" s="1004"/>
      <c r="R33" s="1004"/>
      <c r="S33" s="1004"/>
      <c r="T33" s="1004"/>
      <c r="U33" s="1004"/>
      <c r="V33" s="1004"/>
      <c r="W33" s="1044"/>
      <c r="X33" s="1028"/>
      <c r="Y33" s="1004"/>
      <c r="Z33" s="1004"/>
      <c r="AA33" s="1004"/>
      <c r="AB33" s="1004"/>
      <c r="AC33" s="1004"/>
      <c r="AD33" s="1004"/>
      <c r="AE33" s="1004"/>
      <c r="AF33" s="1004"/>
      <c r="AG33" s="1004"/>
      <c r="AH33" s="1044"/>
      <c r="AI33" s="1016"/>
      <c r="AJ33" s="1016"/>
      <c r="AK33" s="1037"/>
    </row>
    <row r="34" spans="2:37" ht="18" customHeight="1" x14ac:dyDescent="0.25">
      <c r="B34" s="767" t="s">
        <v>839</v>
      </c>
      <c r="C34" s="996"/>
      <c r="D34" s="997"/>
      <c r="E34" s="997"/>
      <c r="F34" s="997"/>
      <c r="G34" s="997"/>
      <c r="H34" s="997"/>
      <c r="I34" s="997"/>
      <c r="J34" s="997"/>
      <c r="K34" s="997"/>
      <c r="L34" s="997"/>
      <c r="M34" s="997"/>
      <c r="N34" s="997"/>
      <c r="O34" s="997"/>
      <c r="P34" s="997"/>
      <c r="Q34" s="997"/>
      <c r="R34" s="997"/>
      <c r="S34" s="997"/>
      <c r="T34" s="997"/>
      <c r="U34" s="997"/>
      <c r="V34" s="997"/>
      <c r="W34" s="1036"/>
      <c r="X34" s="1000"/>
      <c r="Y34" s="997"/>
      <c r="Z34" s="997"/>
      <c r="AA34" s="997"/>
      <c r="AB34" s="997"/>
      <c r="AC34" s="997"/>
      <c r="AD34" s="997"/>
      <c r="AE34" s="997"/>
      <c r="AF34" s="997"/>
      <c r="AG34" s="997"/>
      <c r="AH34" s="1036"/>
      <c r="AI34" s="1016"/>
      <c r="AJ34" s="1016"/>
      <c r="AK34" s="1037"/>
    </row>
    <row r="35" spans="2:37" ht="18" customHeight="1" x14ac:dyDescent="0.25">
      <c r="B35" s="767" t="s">
        <v>840</v>
      </c>
      <c r="C35" s="1045"/>
      <c r="D35" s="1046"/>
      <c r="E35" s="1046"/>
      <c r="F35" s="1046"/>
      <c r="G35" s="1046"/>
      <c r="H35" s="1046"/>
      <c r="I35" s="1046"/>
      <c r="J35" s="1046"/>
      <c r="K35" s="1046"/>
      <c r="L35" s="1046"/>
      <c r="M35" s="1046"/>
      <c r="N35" s="1046"/>
      <c r="O35" s="1046"/>
      <c r="P35" s="1046"/>
      <c r="Q35" s="1046"/>
      <c r="R35" s="1046"/>
      <c r="S35" s="1046"/>
      <c r="T35" s="1046"/>
      <c r="U35" s="1046"/>
      <c r="V35" s="1046"/>
      <c r="W35" s="1036"/>
      <c r="X35" s="1000"/>
      <c r="Y35" s="997"/>
      <c r="Z35" s="997"/>
      <c r="AA35" s="997"/>
      <c r="AB35" s="997"/>
      <c r="AC35" s="997"/>
      <c r="AD35" s="997"/>
      <c r="AE35" s="997"/>
      <c r="AF35" s="997"/>
      <c r="AG35" s="997"/>
      <c r="AH35" s="1036"/>
      <c r="AI35" s="1047"/>
      <c r="AJ35" s="1016"/>
      <c r="AK35" s="1017"/>
    </row>
    <row r="36" spans="2:37" ht="18" customHeight="1" thickBot="1" x14ac:dyDescent="0.3">
      <c r="B36" s="767" t="s">
        <v>841</v>
      </c>
      <c r="C36" s="1038"/>
      <c r="D36" s="1039"/>
      <c r="E36" s="1039"/>
      <c r="F36" s="1039"/>
      <c r="G36" s="1039"/>
      <c r="H36" s="1039"/>
      <c r="I36" s="1039"/>
      <c r="J36" s="1039"/>
      <c r="K36" s="1039"/>
      <c r="L36" s="1039"/>
      <c r="M36" s="1039"/>
      <c r="N36" s="1039"/>
      <c r="O36" s="1039"/>
      <c r="P36" s="1039"/>
      <c r="Q36" s="1039"/>
      <c r="R36" s="1039"/>
      <c r="S36" s="1039"/>
      <c r="T36" s="1039"/>
      <c r="U36" s="1039"/>
      <c r="V36" s="1039"/>
      <c r="W36" s="1036"/>
      <c r="X36" s="1041"/>
      <c r="Y36" s="1039"/>
      <c r="Z36" s="1039"/>
      <c r="AA36" s="1039"/>
      <c r="AB36" s="1039"/>
      <c r="AC36" s="1039"/>
      <c r="AD36" s="1039"/>
      <c r="AE36" s="1039"/>
      <c r="AF36" s="1039"/>
      <c r="AG36" s="1039"/>
      <c r="AH36" s="1036"/>
      <c r="AI36" s="1016"/>
      <c r="AJ36" s="1016"/>
      <c r="AK36" s="1042"/>
    </row>
    <row r="37" spans="2:37" ht="18" customHeight="1" thickBot="1" x14ac:dyDescent="0.3">
      <c r="B37" s="1048" t="s">
        <v>842</v>
      </c>
      <c r="C37" s="1030"/>
      <c r="D37" s="1031"/>
      <c r="E37" s="1031"/>
      <c r="F37" s="1031"/>
      <c r="G37" s="1031"/>
      <c r="H37" s="1031"/>
      <c r="I37" s="1031"/>
      <c r="J37" s="1031"/>
      <c r="K37" s="1031"/>
      <c r="L37" s="1031"/>
      <c r="M37" s="1031"/>
      <c r="N37" s="1031"/>
      <c r="O37" s="1031"/>
      <c r="P37" s="1031"/>
      <c r="Q37" s="1031"/>
      <c r="R37" s="1031"/>
      <c r="S37" s="1031"/>
      <c r="T37" s="1031"/>
      <c r="U37" s="1031"/>
      <c r="V37" s="1031"/>
      <c r="W37" s="1032"/>
      <c r="X37" s="1033"/>
      <c r="Y37" s="1031"/>
      <c r="Z37" s="1031"/>
      <c r="AA37" s="1031"/>
      <c r="AB37" s="1031"/>
      <c r="AC37" s="1031"/>
      <c r="AD37" s="1031"/>
      <c r="AE37" s="1031"/>
      <c r="AF37" s="1031"/>
      <c r="AG37" s="1031"/>
      <c r="AH37" s="1032"/>
      <c r="AI37" s="1034"/>
      <c r="AJ37" s="1035"/>
      <c r="AK37" s="823"/>
    </row>
    <row r="38" spans="2:37" ht="18" customHeight="1" thickBot="1" x14ac:dyDescent="0.3">
      <c r="B38" s="1049"/>
      <c r="C38" s="1050" t="s">
        <v>822</v>
      </c>
      <c r="D38" s="1051"/>
      <c r="E38" s="1051"/>
      <c r="F38" s="1051"/>
      <c r="G38" s="1051"/>
      <c r="H38" s="1051"/>
      <c r="I38" s="1051"/>
      <c r="J38" s="1051"/>
      <c r="K38" s="1051"/>
      <c r="L38" s="1051"/>
      <c r="M38" s="1051"/>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2"/>
    </row>
    <row r="39" spans="2:37" ht="18" customHeight="1" thickTop="1" x14ac:dyDescent="0.25">
      <c r="B39" s="995" t="s">
        <v>843</v>
      </c>
      <c r="C39" s="1030"/>
      <c r="D39" s="1031"/>
      <c r="E39" s="1031"/>
      <c r="F39" s="1031"/>
      <c r="G39" s="1031"/>
      <c r="H39" s="1031"/>
      <c r="I39" s="1031"/>
      <c r="J39" s="1031"/>
      <c r="K39" s="1031"/>
      <c r="L39" s="1031"/>
      <c r="M39" s="1031"/>
      <c r="N39" s="1031"/>
      <c r="O39" s="1031"/>
      <c r="P39" s="1031"/>
      <c r="Q39" s="1031"/>
      <c r="R39" s="1031"/>
      <c r="S39" s="1031"/>
      <c r="T39" s="1031"/>
      <c r="U39" s="1031"/>
      <c r="V39" s="1031"/>
      <c r="W39" s="1053"/>
      <c r="X39" s="1031"/>
      <c r="Y39" s="1031"/>
      <c r="Z39" s="1031"/>
      <c r="AA39" s="1031"/>
      <c r="AB39" s="1031"/>
      <c r="AC39" s="1031"/>
      <c r="AD39" s="1031"/>
      <c r="AE39" s="1031"/>
      <c r="AF39" s="1031"/>
      <c r="AG39" s="1031"/>
      <c r="AH39" s="1053"/>
      <c r="AI39" s="1035"/>
      <c r="AJ39" s="1035"/>
      <c r="AK39" s="1054"/>
    </row>
    <row r="40" spans="2:37" ht="18" customHeight="1" x14ac:dyDescent="0.25">
      <c r="B40" s="1055" t="s">
        <v>825</v>
      </c>
      <c r="C40" s="996"/>
      <c r="D40" s="997"/>
      <c r="E40" s="997"/>
      <c r="F40" s="997"/>
      <c r="G40" s="997"/>
      <c r="H40" s="997"/>
      <c r="I40" s="997"/>
      <c r="J40" s="997"/>
      <c r="K40" s="997"/>
      <c r="L40" s="997"/>
      <c r="M40" s="997"/>
      <c r="N40" s="997"/>
      <c r="O40" s="997"/>
      <c r="P40" s="997"/>
      <c r="Q40" s="997"/>
      <c r="R40" s="997"/>
      <c r="S40" s="997"/>
      <c r="T40" s="997"/>
      <c r="U40" s="997"/>
      <c r="V40" s="997"/>
      <c r="W40" s="1056"/>
      <c r="X40" s="997"/>
      <c r="Y40" s="997"/>
      <c r="Z40" s="997"/>
      <c r="AA40" s="997"/>
      <c r="AB40" s="997"/>
      <c r="AC40" s="997"/>
      <c r="AD40" s="997"/>
      <c r="AE40" s="997"/>
      <c r="AF40" s="997"/>
      <c r="AG40" s="997"/>
      <c r="AH40" s="1056"/>
      <c r="AI40" s="1057"/>
      <c r="AJ40" s="1057"/>
      <c r="AK40" s="1058"/>
    </row>
    <row r="41" spans="2:37" ht="18" customHeight="1" x14ac:dyDescent="0.25">
      <c r="B41" s="1059" t="s">
        <v>844</v>
      </c>
      <c r="C41" s="996"/>
      <c r="D41" s="997"/>
      <c r="E41" s="997"/>
      <c r="F41" s="997"/>
      <c r="G41" s="997"/>
      <c r="H41" s="997"/>
      <c r="I41" s="997"/>
      <c r="J41" s="997"/>
      <c r="K41" s="997"/>
      <c r="L41" s="997"/>
      <c r="M41" s="997"/>
      <c r="N41" s="997"/>
      <c r="O41" s="997"/>
      <c r="P41" s="997"/>
      <c r="Q41" s="997"/>
      <c r="R41" s="997"/>
      <c r="S41" s="997"/>
      <c r="T41" s="997"/>
      <c r="U41" s="997"/>
      <c r="V41" s="997"/>
      <c r="W41" s="1013"/>
      <c r="X41" s="997"/>
      <c r="Y41" s="997"/>
      <c r="Z41" s="1016"/>
      <c r="AA41" s="1016"/>
      <c r="AB41" s="1016"/>
      <c r="AC41" s="1016"/>
      <c r="AD41" s="1016"/>
      <c r="AE41" s="1016"/>
      <c r="AF41" s="1016"/>
      <c r="AG41" s="1016"/>
      <c r="AH41" s="1056"/>
      <c r="AI41" s="1057"/>
      <c r="AJ41" s="1057"/>
      <c r="AK41" s="1058"/>
    </row>
    <row r="42" spans="2:37" ht="18" customHeight="1" x14ac:dyDescent="0.25">
      <c r="B42" s="1060" t="s">
        <v>830</v>
      </c>
      <c r="C42" s="996"/>
      <c r="D42" s="997"/>
      <c r="E42" s="997"/>
      <c r="F42" s="997"/>
      <c r="G42" s="997"/>
      <c r="H42" s="997"/>
      <c r="I42" s="997"/>
      <c r="J42" s="997"/>
      <c r="K42" s="997"/>
      <c r="L42" s="997"/>
      <c r="M42" s="997"/>
      <c r="N42" s="997"/>
      <c r="O42" s="997"/>
      <c r="P42" s="997"/>
      <c r="Q42" s="997"/>
      <c r="R42" s="997"/>
      <c r="S42" s="997"/>
      <c r="T42" s="997"/>
      <c r="U42" s="997"/>
      <c r="V42" s="997"/>
      <c r="W42" s="1056"/>
      <c r="X42" s="997"/>
      <c r="Y42" s="997"/>
      <c r="Z42" s="997"/>
      <c r="AA42" s="997"/>
      <c r="AB42" s="997"/>
      <c r="AC42" s="997"/>
      <c r="AD42" s="997"/>
      <c r="AE42" s="997"/>
      <c r="AF42" s="997"/>
      <c r="AG42" s="997"/>
      <c r="AH42" s="1056"/>
      <c r="AI42" s="1057"/>
      <c r="AJ42" s="1057"/>
      <c r="AK42" s="1058"/>
    </row>
    <row r="43" spans="2:37" ht="18" customHeight="1" x14ac:dyDescent="0.25">
      <c r="B43" s="1061" t="s">
        <v>833</v>
      </c>
      <c r="C43" s="996"/>
      <c r="D43" s="997"/>
      <c r="E43" s="997"/>
      <c r="F43" s="997"/>
      <c r="G43" s="997"/>
      <c r="H43" s="997"/>
      <c r="I43" s="997"/>
      <c r="J43" s="997"/>
      <c r="K43" s="997"/>
      <c r="L43" s="997"/>
      <c r="M43" s="997"/>
      <c r="N43" s="997"/>
      <c r="O43" s="997"/>
      <c r="P43" s="997"/>
      <c r="Q43" s="997"/>
      <c r="R43" s="997"/>
      <c r="S43" s="997"/>
      <c r="T43" s="997"/>
      <c r="U43" s="997"/>
      <c r="V43" s="997"/>
      <c r="W43" s="1056"/>
      <c r="X43" s="997"/>
      <c r="Y43" s="997"/>
      <c r="Z43" s="997"/>
      <c r="AA43" s="997"/>
      <c r="AB43" s="997"/>
      <c r="AC43" s="997"/>
      <c r="AD43" s="997"/>
      <c r="AE43" s="997"/>
      <c r="AF43" s="997"/>
      <c r="AG43" s="997"/>
      <c r="AH43" s="1056"/>
      <c r="AI43" s="1057"/>
      <c r="AJ43" s="1057"/>
      <c r="AK43" s="1058"/>
    </row>
    <row r="44" spans="2:37" ht="18" customHeight="1" x14ac:dyDescent="0.25">
      <c r="B44" s="1060" t="s">
        <v>777</v>
      </c>
      <c r="C44" s="996"/>
      <c r="D44" s="997"/>
      <c r="E44" s="997"/>
      <c r="F44" s="997"/>
      <c r="G44" s="997"/>
      <c r="H44" s="997"/>
      <c r="I44" s="997"/>
      <c r="J44" s="997"/>
      <c r="K44" s="997"/>
      <c r="L44" s="997"/>
      <c r="M44" s="997"/>
      <c r="N44" s="997"/>
      <c r="O44" s="997"/>
      <c r="P44" s="997"/>
      <c r="Q44" s="997"/>
      <c r="R44" s="997"/>
      <c r="S44" s="997"/>
      <c r="T44" s="997"/>
      <c r="U44" s="997"/>
      <c r="V44" s="997"/>
      <c r="W44" s="1056"/>
      <c r="X44" s="997"/>
      <c r="Y44" s="997"/>
      <c r="Z44" s="997"/>
      <c r="AA44" s="997"/>
      <c r="AB44" s="997"/>
      <c r="AC44" s="997"/>
      <c r="AD44" s="997"/>
      <c r="AE44" s="997"/>
      <c r="AF44" s="997"/>
      <c r="AG44" s="997"/>
      <c r="AH44" s="1056"/>
      <c r="AI44" s="1057"/>
      <c r="AJ44" s="1057"/>
      <c r="AK44" s="1058"/>
    </row>
    <row r="45" spans="2:37" ht="18" customHeight="1" thickBot="1" x14ac:dyDescent="0.3">
      <c r="B45" s="1062" t="s">
        <v>842</v>
      </c>
      <c r="C45" s="1038"/>
      <c r="D45" s="1039"/>
      <c r="E45" s="1039"/>
      <c r="F45" s="1039"/>
      <c r="G45" s="1039"/>
      <c r="H45" s="1039"/>
      <c r="I45" s="1039"/>
      <c r="J45" s="1039"/>
      <c r="K45" s="1039"/>
      <c r="L45" s="1039"/>
      <c r="M45" s="1039"/>
      <c r="N45" s="1039"/>
      <c r="O45" s="1039"/>
      <c r="P45" s="1039"/>
      <c r="Q45" s="1039"/>
      <c r="R45" s="1039"/>
      <c r="S45" s="1039"/>
      <c r="T45" s="1039"/>
      <c r="U45" s="1039"/>
      <c r="V45" s="1039"/>
      <c r="W45" s="1063"/>
      <c r="X45" s="1039"/>
      <c r="Y45" s="1039"/>
      <c r="Z45" s="1039"/>
      <c r="AA45" s="1039"/>
      <c r="AB45" s="1039"/>
      <c r="AC45" s="1039"/>
      <c r="AD45" s="1039"/>
      <c r="AE45" s="1039"/>
      <c r="AF45" s="1039"/>
      <c r="AG45" s="1039"/>
      <c r="AH45" s="1063"/>
      <c r="AI45" s="1064"/>
      <c r="AJ45" s="1064"/>
      <c r="AK45" s="1065"/>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5"/>
      <c r="C47" s="975"/>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975"/>
      <c r="AH47" s="975"/>
      <c r="AI47" s="975"/>
      <c r="AJ47" s="975"/>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6"/>
      <c r="C51" s="1066"/>
      <c r="D51" s="1066"/>
      <c r="E51" s="1066"/>
      <c r="F51" s="1066"/>
      <c r="G51" s="1066"/>
      <c r="H51" s="1066"/>
      <c r="I51" s="1066"/>
      <c r="J51" s="1066"/>
      <c r="K51" s="1066"/>
      <c r="L51" s="1066"/>
      <c r="M51" s="1066"/>
      <c r="N51" s="1066"/>
      <c r="O51" s="1066"/>
      <c r="P51" s="1066"/>
      <c r="Q51" s="1066"/>
      <c r="R51" s="1066"/>
      <c r="S51" s="1066"/>
      <c r="T51" s="1066"/>
      <c r="U51" s="1066"/>
      <c r="V51" s="1066"/>
      <c r="W51" s="1066"/>
      <c r="X51" s="1066"/>
      <c r="Y51" s="211"/>
      <c r="Z51" s="211"/>
      <c r="AA51" s="211"/>
      <c r="AB51" s="211"/>
      <c r="AC51" s="211"/>
      <c r="AD51" s="211"/>
      <c r="AE51" s="211"/>
      <c r="AF51" s="211"/>
      <c r="AG51" s="211"/>
      <c r="AH51" s="211"/>
      <c r="AI51" s="211"/>
      <c r="AJ51" s="211"/>
    </row>
    <row r="52" spans="2:37" s="99" customFormat="1" ht="12" customHeight="1" x14ac:dyDescent="0.3">
      <c r="B52" s="1066"/>
      <c r="C52" s="1066"/>
      <c r="D52" s="1066"/>
      <c r="E52" s="1066"/>
      <c r="F52" s="1066"/>
      <c r="G52" s="1066"/>
      <c r="H52" s="1066"/>
      <c r="I52" s="1066"/>
      <c r="J52" s="1066"/>
      <c r="K52" s="1066"/>
      <c r="L52" s="1066"/>
      <c r="M52" s="1066"/>
      <c r="N52" s="1066"/>
      <c r="O52" s="1066"/>
      <c r="P52" s="1066"/>
      <c r="Q52" s="1066"/>
      <c r="R52" s="1066"/>
      <c r="S52" s="1066"/>
      <c r="T52" s="1066"/>
      <c r="U52" s="1066"/>
      <c r="V52" s="1066"/>
      <c r="W52" s="1066"/>
      <c r="X52" s="1066"/>
      <c r="Y52" s="211"/>
      <c r="Z52" s="211"/>
      <c r="AA52" s="211"/>
      <c r="AB52" s="211"/>
      <c r="AC52" s="211"/>
      <c r="AD52" s="211"/>
      <c r="AE52" s="211"/>
      <c r="AF52" s="211"/>
      <c r="AG52" s="211"/>
      <c r="AH52" s="211"/>
      <c r="AI52" s="211"/>
      <c r="AJ52" s="211"/>
    </row>
    <row r="53" spans="2:37" s="99" customFormat="1" ht="12" customHeight="1" thickBot="1" x14ac:dyDescent="0.35">
      <c r="B53" s="1066"/>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7"/>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8"/>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c r="AD56" s="1069"/>
      <c r="AE56" s="1069"/>
      <c r="AF56" s="1069"/>
      <c r="AG56" s="1069"/>
      <c r="AH56" s="1069"/>
      <c r="AI56" s="1069"/>
      <c r="AJ56" s="1069"/>
      <c r="AK56" s="1070"/>
    </row>
    <row r="57" spans="2:37" s="99" customFormat="1" ht="12" customHeight="1" x14ac:dyDescent="0.3">
      <c r="B57" s="1068"/>
      <c r="C57" s="1069"/>
      <c r="D57" s="1069"/>
      <c r="E57" s="1069"/>
      <c r="F57" s="1069"/>
      <c r="G57" s="1069"/>
      <c r="H57" s="1069"/>
      <c r="I57" s="1069"/>
      <c r="J57" s="1069"/>
      <c r="K57" s="1069"/>
      <c r="L57" s="1069"/>
      <c r="M57" s="1069"/>
      <c r="N57" s="1069"/>
      <c r="O57" s="1069"/>
      <c r="P57" s="1069"/>
      <c r="Q57" s="1069"/>
      <c r="R57" s="1069"/>
      <c r="S57" s="1069"/>
      <c r="T57" s="1069"/>
      <c r="U57" s="1069"/>
      <c r="V57" s="1069"/>
      <c r="W57" s="1069"/>
      <c r="X57" s="1069"/>
      <c r="Y57" s="1069"/>
      <c r="Z57" s="1069"/>
      <c r="AA57" s="1069"/>
      <c r="AB57" s="1069"/>
      <c r="AC57" s="1069"/>
      <c r="AD57" s="1069"/>
      <c r="AE57" s="1069"/>
      <c r="AF57" s="1069"/>
      <c r="AG57" s="1069"/>
      <c r="AH57" s="1069"/>
      <c r="AI57" s="1069"/>
      <c r="AJ57" s="1069"/>
      <c r="AK57" s="1070"/>
    </row>
    <row r="58" spans="2:37" s="99" customFormat="1" ht="12" customHeight="1" x14ac:dyDescent="0.3">
      <c r="B58" s="1068"/>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70"/>
    </row>
    <row r="59" spans="2:37" s="99" customFormat="1" ht="12" customHeight="1" thickBot="1" x14ac:dyDescent="0.35">
      <c r="B59" s="1071"/>
      <c r="C59" s="1072"/>
      <c r="D59" s="1072"/>
      <c r="E59" s="1072"/>
      <c r="F59" s="1072"/>
      <c r="G59" s="1072"/>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3"/>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I48"/>
  <sheetViews>
    <sheetView topLeftCell="E1" workbookViewId="0">
      <selection activeCell="I1" sqref="I1:I3"/>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9" ht="15" x14ac:dyDescent="0.25">
      <c r="B1" s="1074" t="s">
        <v>845</v>
      </c>
      <c r="C1" s="1074"/>
      <c r="D1" s="1074"/>
      <c r="E1" s="1074"/>
      <c r="F1" s="1074"/>
      <c r="H1" s="207" t="s">
        <v>1</v>
      </c>
      <c r="I1" s="548">
        <f>Table1!$K$1</f>
        <v>2021</v>
      </c>
    </row>
    <row r="2" spans="2:9" ht="15" x14ac:dyDescent="0.25">
      <c r="B2" s="4" t="s">
        <v>846</v>
      </c>
      <c r="C2" s="4"/>
      <c r="D2" s="4"/>
      <c r="H2" s="207" t="s">
        <v>3</v>
      </c>
      <c r="I2" s="548">
        <f>Table1!$K$2</f>
        <v>2024</v>
      </c>
    </row>
    <row r="3" spans="2:9" ht="15" x14ac:dyDescent="0.25">
      <c r="B3" s="4" t="s">
        <v>847</v>
      </c>
      <c r="C3" s="4"/>
      <c r="D3" s="4"/>
      <c r="H3" s="207" t="s">
        <v>4</v>
      </c>
      <c r="I3" s="548" t="str">
        <f>Table1!$K$3</f>
        <v>Tuvalu</v>
      </c>
    </row>
    <row r="4" spans="2:9" ht="15" x14ac:dyDescent="0.25">
      <c r="B4" s="4"/>
      <c r="C4" s="4"/>
      <c r="D4" s="4"/>
      <c r="H4" s="207"/>
    </row>
    <row r="5" spans="2:9" ht="15" hidden="1" x14ac:dyDescent="0.25">
      <c r="B5" s="4"/>
      <c r="C5" s="4"/>
      <c r="D5" s="4"/>
      <c r="H5" s="207"/>
    </row>
    <row r="6" spans="2:9" ht="15" hidden="1" x14ac:dyDescent="0.25">
      <c r="B6" s="4"/>
      <c r="C6" s="4"/>
      <c r="D6" s="4"/>
      <c r="H6" s="207"/>
    </row>
    <row r="7" spans="2:9" ht="13.5" thickBot="1" x14ac:dyDescent="0.35">
      <c r="B7" s="689" t="s">
        <v>5</v>
      </c>
    </row>
    <row r="8" spans="2:9" ht="25.5" x14ac:dyDescent="0.25">
      <c r="B8" s="1075" t="s">
        <v>6</v>
      </c>
      <c r="C8" s="1076" t="s">
        <v>848</v>
      </c>
      <c r="D8" s="433" t="s">
        <v>258</v>
      </c>
      <c r="E8" s="443"/>
      <c r="F8" s="1077" t="s">
        <v>849</v>
      </c>
      <c r="G8" s="1078" t="s">
        <v>708</v>
      </c>
      <c r="H8" s="1079" t="s">
        <v>850</v>
      </c>
    </row>
    <row r="9" spans="2:9" ht="13" thickBot="1" x14ac:dyDescent="0.3">
      <c r="B9" s="1080"/>
      <c r="C9" s="1081"/>
      <c r="D9" s="1081" t="s">
        <v>851</v>
      </c>
      <c r="E9" s="1081" t="s">
        <v>821</v>
      </c>
      <c r="F9" s="855" t="s">
        <v>852</v>
      </c>
      <c r="G9" s="1082" t="s">
        <v>821</v>
      </c>
      <c r="H9" s="1083" t="s">
        <v>821</v>
      </c>
    </row>
    <row r="10" spans="2:9" ht="18" customHeight="1" thickTop="1" x14ac:dyDescent="0.25">
      <c r="B10" s="1084" t="s">
        <v>853</v>
      </c>
      <c r="C10" s="1085"/>
      <c r="D10" s="1086"/>
      <c r="E10" s="1087"/>
      <c r="F10" s="1087"/>
      <c r="G10" s="550"/>
      <c r="H10" s="1088"/>
    </row>
    <row r="11" spans="2:9" ht="18" customHeight="1" x14ac:dyDescent="0.25">
      <c r="B11" s="1089" t="s">
        <v>826</v>
      </c>
      <c r="C11" s="1085"/>
      <c r="D11" s="1090"/>
      <c r="E11" s="1091"/>
      <c r="F11" s="1091"/>
      <c r="G11" s="453"/>
      <c r="H11" s="1092"/>
    </row>
    <row r="12" spans="2:9" ht="18" customHeight="1" x14ac:dyDescent="0.25">
      <c r="B12" s="1093" t="s">
        <v>827</v>
      </c>
      <c r="C12" s="1085"/>
      <c r="D12" s="1090"/>
      <c r="E12" s="1091"/>
      <c r="F12" s="1091"/>
      <c r="G12" s="453"/>
      <c r="H12" s="1092"/>
    </row>
    <row r="13" spans="2:9" ht="18" customHeight="1" x14ac:dyDescent="0.3">
      <c r="B13" s="1094" t="s">
        <v>854</v>
      </c>
      <c r="C13" s="1085" t="s">
        <v>855</v>
      </c>
      <c r="D13" s="1095" t="s">
        <v>856</v>
      </c>
      <c r="E13" s="1095"/>
      <c r="F13" s="1096"/>
      <c r="G13" s="1097"/>
      <c r="H13" s="1098"/>
    </row>
    <row r="14" spans="2:9" ht="18" customHeight="1" x14ac:dyDescent="0.3">
      <c r="B14" s="1094" t="s">
        <v>857</v>
      </c>
      <c r="C14" s="1085"/>
      <c r="D14" s="1099" t="s">
        <v>153</v>
      </c>
      <c r="E14" s="1091"/>
      <c r="F14" s="1091"/>
      <c r="G14" s="453"/>
      <c r="H14" s="1092"/>
    </row>
    <row r="15" spans="2:9" ht="18" customHeight="1" x14ac:dyDescent="0.3">
      <c r="B15" s="1100"/>
      <c r="C15" s="1085"/>
      <c r="D15" s="1099"/>
      <c r="E15" s="1099"/>
      <c r="F15" s="1096"/>
      <c r="G15" s="1097"/>
      <c r="H15" s="1098"/>
    </row>
    <row r="16" spans="2:9" ht="18" customHeight="1" x14ac:dyDescent="0.25">
      <c r="B16" s="1101" t="s">
        <v>858</v>
      </c>
      <c r="C16" s="1085"/>
      <c r="D16" s="1090"/>
      <c r="E16" s="1091"/>
      <c r="F16" s="1091"/>
      <c r="G16" s="453"/>
      <c r="H16" s="1092"/>
    </row>
    <row r="17" spans="2:8" ht="18" customHeight="1" x14ac:dyDescent="0.3">
      <c r="B17" s="1094" t="s">
        <v>859</v>
      </c>
      <c r="C17" s="1085" t="s">
        <v>860</v>
      </c>
      <c r="D17" s="1099" t="s">
        <v>153</v>
      </c>
      <c r="E17" s="1099"/>
      <c r="F17" s="1096"/>
      <c r="G17" s="1097"/>
      <c r="H17" s="1098"/>
    </row>
    <row r="18" spans="2:8" ht="18" customHeight="1" x14ac:dyDescent="0.3">
      <c r="B18" s="1094" t="s">
        <v>861</v>
      </c>
      <c r="C18" s="1085" t="s">
        <v>862</v>
      </c>
      <c r="D18" s="1099" t="s">
        <v>153</v>
      </c>
      <c r="E18" s="1099"/>
      <c r="F18" s="1096"/>
      <c r="G18" s="1097"/>
      <c r="H18" s="1098"/>
    </row>
    <row r="19" spans="2:8" ht="18" customHeight="1" x14ac:dyDescent="0.3">
      <c r="B19" s="1094" t="s">
        <v>863</v>
      </c>
      <c r="C19" s="1085" t="s">
        <v>864</v>
      </c>
      <c r="D19" s="1099" t="s">
        <v>153</v>
      </c>
      <c r="E19" s="1099"/>
      <c r="F19" s="1096"/>
      <c r="G19" s="1097"/>
      <c r="H19" s="1098"/>
    </row>
    <row r="20" spans="2:8" ht="18" customHeight="1" x14ac:dyDescent="0.3">
      <c r="B20" s="1094" t="s">
        <v>865</v>
      </c>
      <c r="C20" s="1085"/>
      <c r="D20" s="1102"/>
      <c r="E20" s="1102"/>
      <c r="F20" s="1091"/>
      <c r="G20" s="1103"/>
      <c r="H20" s="1092"/>
    </row>
    <row r="21" spans="2:8" ht="18" customHeight="1" x14ac:dyDescent="0.3">
      <c r="B21" s="1104"/>
      <c r="C21" s="1085"/>
      <c r="D21" s="1099" t="s">
        <v>153</v>
      </c>
      <c r="E21" s="1099"/>
      <c r="F21" s="1096"/>
      <c r="G21" s="1097"/>
      <c r="H21" s="1098"/>
    </row>
    <row r="22" spans="2:8" ht="18" customHeight="1" x14ac:dyDescent="0.25">
      <c r="B22" s="1105" t="s">
        <v>866</v>
      </c>
      <c r="C22" s="1085"/>
      <c r="D22" s="1090"/>
      <c r="E22" s="1091"/>
      <c r="F22" s="1091"/>
      <c r="G22" s="453"/>
      <c r="H22" s="1092"/>
    </row>
    <row r="23" spans="2:8" ht="18" customHeight="1" x14ac:dyDescent="0.25">
      <c r="B23" s="1106" t="s">
        <v>867</v>
      </c>
      <c r="C23" s="1085"/>
      <c r="D23" s="1090"/>
      <c r="E23" s="1091"/>
      <c r="F23" s="1091"/>
      <c r="G23" s="453"/>
      <c r="H23" s="1092"/>
    </row>
    <row r="24" spans="2:8" ht="18" customHeight="1" x14ac:dyDescent="0.3">
      <c r="B24" s="1104"/>
      <c r="C24" s="1085"/>
      <c r="D24" s="1099" t="s">
        <v>153</v>
      </c>
      <c r="E24" s="1099"/>
      <c r="F24" s="1096"/>
      <c r="G24" s="1097"/>
      <c r="H24" s="1098"/>
    </row>
    <row r="25" spans="2:8" ht="18" customHeight="1" x14ac:dyDescent="0.25">
      <c r="B25" s="1107" t="s">
        <v>868</v>
      </c>
      <c r="C25" s="1085"/>
      <c r="D25" s="1108"/>
      <c r="E25" s="1109"/>
      <c r="F25" s="1091"/>
      <c r="G25" s="1103"/>
      <c r="H25" s="1092"/>
    </row>
    <row r="26" spans="2:8" ht="18" customHeight="1" x14ac:dyDescent="0.3">
      <c r="B26" s="1089" t="s">
        <v>618</v>
      </c>
      <c r="C26" s="1085"/>
      <c r="D26" s="1110"/>
      <c r="E26" s="1111"/>
      <c r="F26" s="1091"/>
      <c r="G26" s="1103"/>
      <c r="H26" s="1092"/>
    </row>
    <row r="27" spans="2:8" ht="18" customHeight="1" x14ac:dyDescent="0.3">
      <c r="B27" s="1112" t="s">
        <v>869</v>
      </c>
      <c r="C27" s="1085" t="s">
        <v>870</v>
      </c>
      <c r="D27" s="1095" t="s">
        <v>871</v>
      </c>
      <c r="E27" s="1095"/>
      <c r="F27" s="1096"/>
      <c r="G27" s="98"/>
      <c r="H27" s="1098"/>
    </row>
    <row r="28" spans="2:8" ht="18" customHeight="1" x14ac:dyDescent="0.25">
      <c r="B28" s="1112" t="s">
        <v>872</v>
      </c>
      <c r="C28" s="1085" t="s">
        <v>862</v>
      </c>
      <c r="D28" s="1113" t="s">
        <v>873</v>
      </c>
      <c r="E28" s="1114"/>
      <c r="F28" s="1096"/>
      <c r="G28" s="1115"/>
      <c r="H28" s="1098"/>
    </row>
    <row r="29" spans="2:8" ht="18" customHeight="1" x14ac:dyDescent="0.25">
      <c r="B29" s="1089" t="s">
        <v>874</v>
      </c>
      <c r="C29" s="1085" t="s">
        <v>875</v>
      </c>
      <c r="D29" s="1113" t="s">
        <v>876</v>
      </c>
      <c r="E29" s="1114"/>
      <c r="F29" s="1096"/>
      <c r="G29" s="98"/>
      <c r="H29" s="1098"/>
    </row>
    <row r="30" spans="2:8" ht="18" customHeight="1" x14ac:dyDescent="0.25">
      <c r="B30" s="1089" t="s">
        <v>576</v>
      </c>
      <c r="C30" s="1085"/>
      <c r="D30" s="1116"/>
      <c r="E30" s="1117"/>
      <c r="F30" s="1091"/>
      <c r="G30" s="40"/>
      <c r="H30" s="1092"/>
    </row>
    <row r="31" spans="2:8" ht="18" customHeight="1" x14ac:dyDescent="0.25">
      <c r="B31" s="332" t="s">
        <v>138</v>
      </c>
      <c r="C31" s="1085"/>
      <c r="D31" s="1118"/>
      <c r="E31" s="1119"/>
      <c r="F31" s="1120"/>
      <c r="G31" s="1119"/>
      <c r="H31" s="1121"/>
    </row>
    <row r="32" spans="2:8" ht="18" customHeight="1" x14ac:dyDescent="0.25">
      <c r="B32" s="1094" t="s">
        <v>762</v>
      </c>
      <c r="C32" s="1085"/>
      <c r="D32" s="1113"/>
      <c r="E32" s="1114"/>
      <c r="F32" s="1096"/>
      <c r="G32" s="98"/>
      <c r="H32" s="1098"/>
    </row>
    <row r="33" spans="2:8" ht="18" customHeight="1" x14ac:dyDescent="0.25">
      <c r="B33" s="1122" t="s">
        <v>877</v>
      </c>
      <c r="C33" s="1085"/>
      <c r="D33" s="1116"/>
      <c r="E33" s="1117"/>
      <c r="F33" s="1091"/>
      <c r="G33" s="40"/>
      <c r="H33" s="1092"/>
    </row>
    <row r="34" spans="2:8" ht="18" customHeight="1" x14ac:dyDescent="0.25">
      <c r="B34" s="1123"/>
      <c r="C34" s="1085"/>
      <c r="D34" s="1113"/>
      <c r="E34" s="1114"/>
      <c r="F34" s="1096"/>
      <c r="G34" s="98"/>
      <c r="H34" s="1098"/>
    </row>
    <row r="35" spans="2:8" ht="18" customHeight="1" x14ac:dyDescent="0.3">
      <c r="B35" s="1107" t="s">
        <v>878</v>
      </c>
      <c r="C35" s="1085"/>
      <c r="D35" s="1102"/>
      <c r="E35" s="1102"/>
      <c r="F35" s="1091"/>
      <c r="G35" s="40"/>
      <c r="H35" s="1092"/>
    </row>
    <row r="36" spans="2:8" ht="18" customHeight="1" x14ac:dyDescent="0.3">
      <c r="B36" s="1089" t="s">
        <v>773</v>
      </c>
      <c r="C36" s="1085" t="s">
        <v>879</v>
      </c>
      <c r="D36" s="1124" t="s">
        <v>880</v>
      </c>
      <c r="E36" s="1099"/>
      <c r="F36" s="1096"/>
      <c r="G36" s="98"/>
      <c r="H36" s="1098"/>
    </row>
    <row r="37" spans="2:8" ht="18" customHeight="1" x14ac:dyDescent="0.3">
      <c r="B37" s="1089" t="s">
        <v>774</v>
      </c>
      <c r="C37" s="1085" t="s">
        <v>881</v>
      </c>
      <c r="D37" s="1124" t="s">
        <v>880</v>
      </c>
      <c r="E37" s="1099"/>
      <c r="F37" s="1096"/>
      <c r="G37" s="98"/>
      <c r="H37" s="1098"/>
    </row>
    <row r="38" spans="2:8" ht="18" customHeight="1" x14ac:dyDescent="0.3">
      <c r="B38" s="1089" t="s">
        <v>831</v>
      </c>
      <c r="C38" s="1085" t="s">
        <v>882</v>
      </c>
      <c r="D38" s="1124" t="s">
        <v>880</v>
      </c>
      <c r="E38" s="1099"/>
      <c r="F38" s="1096"/>
      <c r="G38" s="98"/>
      <c r="H38" s="1098"/>
    </row>
    <row r="39" spans="2:8" ht="18" customHeight="1" x14ac:dyDescent="0.3">
      <c r="B39" s="1089" t="s">
        <v>832</v>
      </c>
      <c r="C39" s="1085" t="s">
        <v>883</v>
      </c>
      <c r="D39" s="1124" t="s">
        <v>880</v>
      </c>
      <c r="E39" s="1099"/>
      <c r="F39" s="1096"/>
      <c r="G39" s="98"/>
      <c r="H39" s="1098"/>
    </row>
    <row r="40" spans="2:8" ht="18" customHeight="1" x14ac:dyDescent="0.3">
      <c r="B40" s="1089" t="s">
        <v>884</v>
      </c>
      <c r="C40" s="1085"/>
      <c r="D40" s="1125"/>
      <c r="E40" s="1126"/>
      <c r="F40" s="1127"/>
      <c r="G40" s="1128"/>
      <c r="H40" s="1129"/>
    </row>
    <row r="41" spans="2:8" ht="18" customHeight="1" x14ac:dyDescent="0.3">
      <c r="B41" s="332" t="s">
        <v>138</v>
      </c>
      <c r="C41" s="1085"/>
      <c r="D41" s="1130"/>
      <c r="E41" s="1131"/>
      <c r="F41" s="1120"/>
      <c r="G41" s="1120"/>
      <c r="H41" s="1132"/>
    </row>
    <row r="42" spans="2:8" ht="18" customHeight="1" x14ac:dyDescent="0.3">
      <c r="B42" s="1133" t="s">
        <v>885</v>
      </c>
      <c r="C42" s="1085"/>
      <c r="D42" s="1134" t="s">
        <v>880</v>
      </c>
      <c r="E42" s="1135"/>
      <c r="F42" s="1136"/>
      <c r="G42" s="928"/>
      <c r="H42" s="1137"/>
    </row>
    <row r="43" spans="2:8" ht="18" customHeight="1" x14ac:dyDescent="0.3">
      <c r="B43" s="1122" t="s">
        <v>776</v>
      </c>
      <c r="C43" s="1085"/>
      <c r="D43" s="1125"/>
      <c r="E43" s="1126"/>
      <c r="F43" s="1127"/>
      <c r="G43" s="1128"/>
      <c r="H43" s="1129"/>
    </row>
    <row r="44" spans="2:8" ht="18" customHeight="1" thickBot="1" x14ac:dyDescent="0.35">
      <c r="B44" s="1138"/>
      <c r="C44" s="1139"/>
      <c r="D44" s="1140" t="s">
        <v>880</v>
      </c>
      <c r="E44" s="1141"/>
      <c r="F44" s="1142"/>
      <c r="G44" s="936"/>
      <c r="H44" s="1143"/>
    </row>
    <row r="45" spans="2:8" x14ac:dyDescent="0.25">
      <c r="B45" s="1144"/>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I1:I3"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N78"/>
  <sheetViews>
    <sheetView topLeftCell="D1" workbookViewId="0">
      <selection activeCell="N1" sqref="N1:N3"/>
    </sheetView>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4" ht="15" x14ac:dyDescent="0.25">
      <c r="B1" s="1074" t="s">
        <v>845</v>
      </c>
      <c r="C1" s="1074"/>
      <c r="D1" s="1074"/>
      <c r="E1" s="1074"/>
      <c r="F1" s="1074"/>
      <c r="G1" s="1074"/>
      <c r="H1" s="207"/>
      <c r="M1" s="207" t="s">
        <v>1</v>
      </c>
      <c r="N1" s="548">
        <f>Table1!$K$1</f>
        <v>2021</v>
      </c>
    </row>
    <row r="2" spans="1:14" ht="15" x14ac:dyDescent="0.25">
      <c r="B2" s="4" t="s">
        <v>846</v>
      </c>
      <c r="C2" s="4"/>
      <c r="D2" s="4"/>
      <c r="H2" s="207"/>
      <c r="M2" s="207" t="s">
        <v>3</v>
      </c>
      <c r="N2" s="548">
        <f>Table1!$K$2</f>
        <v>2024</v>
      </c>
    </row>
    <row r="3" spans="1:14" ht="15" x14ac:dyDescent="0.25">
      <c r="B3" s="4" t="s">
        <v>886</v>
      </c>
      <c r="C3" s="4"/>
      <c r="D3" s="4"/>
      <c r="H3" s="207"/>
      <c r="M3" s="207" t="s">
        <v>4</v>
      </c>
      <c r="N3" s="548" t="str">
        <f>Table1!$K$3</f>
        <v>Tuvalu</v>
      </c>
    </row>
    <row r="4" spans="1:14" ht="12" customHeight="1" x14ac:dyDescent="0.25">
      <c r="B4" s="4"/>
      <c r="C4" s="4"/>
      <c r="D4" s="4"/>
      <c r="H4" s="207"/>
      <c r="M4" s="207"/>
    </row>
    <row r="5" spans="1:14" ht="12" hidden="1" customHeight="1" x14ac:dyDescent="0.25">
      <c r="A5" t="s">
        <v>887</v>
      </c>
      <c r="B5" s="4"/>
      <c r="C5" s="4"/>
      <c r="D5" s="4"/>
      <c r="H5" s="207"/>
      <c r="M5" s="207"/>
    </row>
    <row r="6" spans="1:14" ht="13.5" thickBot="1" x14ac:dyDescent="0.35">
      <c r="B6" s="689" t="s">
        <v>5</v>
      </c>
    </row>
    <row r="7" spans="1:14" ht="24" x14ac:dyDescent="0.25">
      <c r="B7" s="62" t="s">
        <v>6</v>
      </c>
      <c r="C7" s="1077" t="s">
        <v>888</v>
      </c>
      <c r="D7" s="1145" t="s">
        <v>889</v>
      </c>
      <c r="E7" s="442"/>
      <c r="F7" s="443"/>
      <c r="G7" s="178" t="s">
        <v>890</v>
      </c>
      <c r="H7" s="179"/>
      <c r="I7" s="179"/>
      <c r="J7" s="178" t="s">
        <v>708</v>
      </c>
      <c r="K7" s="179"/>
      <c r="L7" s="179"/>
      <c r="M7" s="1146" t="s">
        <v>850</v>
      </c>
    </row>
    <row r="8" spans="1:14" ht="34.5" x14ac:dyDescent="0.25">
      <c r="B8" s="212"/>
      <c r="C8" s="1147"/>
      <c r="D8" s="1148" t="s">
        <v>891</v>
      </c>
      <c r="E8" s="1148" t="s">
        <v>892</v>
      </c>
      <c r="F8" s="1149" t="s">
        <v>893</v>
      </c>
      <c r="G8" s="1150" t="s">
        <v>894</v>
      </c>
      <c r="H8" s="1150" t="s">
        <v>895</v>
      </c>
      <c r="I8" s="1151" t="s">
        <v>896</v>
      </c>
      <c r="J8" s="1150" t="s">
        <v>897</v>
      </c>
      <c r="K8" s="1150" t="s">
        <v>898</v>
      </c>
      <c r="L8" s="1151" t="s">
        <v>899</v>
      </c>
      <c r="M8" s="1152"/>
    </row>
    <row r="9" spans="1:14" ht="12" customHeight="1" thickBot="1" x14ac:dyDescent="0.3">
      <c r="B9" s="1153"/>
      <c r="C9" s="1154"/>
      <c r="D9" s="435" t="s">
        <v>900</v>
      </c>
      <c r="E9" s="231"/>
      <c r="F9" s="437"/>
      <c r="G9" s="435" t="s">
        <v>901</v>
      </c>
      <c r="H9" s="231"/>
      <c r="I9" s="437"/>
      <c r="J9" s="435" t="s">
        <v>821</v>
      </c>
      <c r="K9" s="231"/>
      <c r="L9" s="231"/>
      <c r="M9" s="232"/>
    </row>
    <row r="10" spans="1:14" ht="18" customHeight="1" thickTop="1" x14ac:dyDescent="0.25">
      <c r="B10" s="1155" t="s">
        <v>690</v>
      </c>
      <c r="C10" s="1156"/>
      <c r="D10" s="788"/>
      <c r="E10" s="788"/>
      <c r="F10" s="788"/>
      <c r="G10" s="788"/>
      <c r="H10" s="788"/>
      <c r="I10" s="788"/>
      <c r="J10" s="1157"/>
      <c r="K10" s="1157"/>
      <c r="L10" s="109"/>
      <c r="M10" s="1088"/>
    </row>
    <row r="11" spans="1:14" ht="18" customHeight="1" x14ac:dyDescent="0.25">
      <c r="B11" s="1158" t="s">
        <v>902</v>
      </c>
      <c r="C11" s="1156"/>
      <c r="D11" s="164"/>
      <c r="E11" s="164"/>
      <c r="F11" s="164"/>
      <c r="G11" s="164"/>
      <c r="H11" s="164"/>
      <c r="I11" s="164"/>
      <c r="J11" s="40"/>
      <c r="K11" s="40"/>
      <c r="L11" s="40"/>
      <c r="M11" s="1092"/>
    </row>
    <row r="12" spans="1:14" ht="18" customHeight="1" x14ac:dyDescent="0.25">
      <c r="B12" s="1159" t="s">
        <v>903</v>
      </c>
      <c r="C12" s="1156" t="s">
        <v>904</v>
      </c>
      <c r="D12" s="941"/>
      <c r="E12" s="941"/>
      <c r="F12" s="941"/>
      <c r="G12" s="40"/>
      <c r="H12" s="40"/>
      <c r="I12" s="40"/>
      <c r="J12" s="941"/>
      <c r="K12" s="941"/>
      <c r="L12" s="941"/>
      <c r="M12" s="1160"/>
    </row>
    <row r="13" spans="1:14" ht="18" customHeight="1" x14ac:dyDescent="0.25">
      <c r="B13" s="1161" t="s">
        <v>905</v>
      </c>
      <c r="C13" s="1156" t="s">
        <v>860</v>
      </c>
      <c r="D13" s="1162"/>
      <c r="E13" s="1162"/>
      <c r="F13" s="1162"/>
      <c r="G13" s="1163"/>
      <c r="H13" s="1163"/>
      <c r="I13" s="1163"/>
      <c r="J13" s="1162"/>
      <c r="K13" s="1162"/>
      <c r="L13" s="1164"/>
      <c r="M13" s="1160"/>
    </row>
    <row r="14" spans="1:14" ht="18" customHeight="1" x14ac:dyDescent="0.25">
      <c r="B14" s="1159" t="s">
        <v>906</v>
      </c>
      <c r="C14" s="1156" t="s">
        <v>907</v>
      </c>
      <c r="D14" s="941"/>
      <c r="E14" s="941"/>
      <c r="F14" s="941"/>
      <c r="G14" s="40"/>
      <c r="H14" s="40"/>
      <c r="I14" s="40"/>
      <c r="J14" s="941"/>
      <c r="K14" s="941"/>
      <c r="L14" s="941"/>
      <c r="M14" s="1160"/>
    </row>
    <row r="15" spans="1:14" ht="18" customHeight="1" x14ac:dyDescent="0.25">
      <c r="B15" s="1159" t="s">
        <v>908</v>
      </c>
      <c r="C15" s="1156" t="s">
        <v>909</v>
      </c>
      <c r="D15" s="1162"/>
      <c r="E15" s="1162"/>
      <c r="F15" s="1162"/>
      <c r="G15" s="1163"/>
      <c r="H15" s="1163"/>
      <c r="I15" s="1163"/>
      <c r="J15" s="1162"/>
      <c r="K15" s="1162"/>
      <c r="L15" s="1164"/>
      <c r="M15" s="1160"/>
    </row>
    <row r="16" spans="1:14" ht="18" customHeight="1" x14ac:dyDescent="0.25">
      <c r="B16" s="1159" t="s">
        <v>910</v>
      </c>
      <c r="C16" s="1156" t="s">
        <v>911</v>
      </c>
      <c r="D16" s="941"/>
      <c r="E16" s="941"/>
      <c r="F16" s="941"/>
      <c r="G16" s="40"/>
      <c r="H16" s="40"/>
      <c r="I16" s="40"/>
      <c r="J16" s="941"/>
      <c r="K16" s="941"/>
      <c r="L16" s="941"/>
      <c r="M16" s="1160"/>
    </row>
    <row r="17" spans="2:13" ht="18" customHeight="1" x14ac:dyDescent="0.25">
      <c r="B17" s="1159" t="s">
        <v>912</v>
      </c>
      <c r="C17" s="1156" t="s">
        <v>913</v>
      </c>
      <c r="D17" s="1162"/>
      <c r="E17" s="1162"/>
      <c r="F17" s="1162"/>
      <c r="G17" s="1163"/>
      <c r="H17" s="1163"/>
      <c r="I17" s="1163"/>
      <c r="J17" s="1162"/>
      <c r="K17" s="1162"/>
      <c r="L17" s="1164"/>
      <c r="M17" s="1160"/>
    </row>
    <row r="18" spans="2:13" ht="18" customHeight="1" x14ac:dyDescent="0.25">
      <c r="B18" s="1158" t="s">
        <v>692</v>
      </c>
      <c r="C18" s="1156" t="s">
        <v>855</v>
      </c>
      <c r="D18" s="164"/>
      <c r="E18" s="164"/>
      <c r="F18" s="164"/>
      <c r="G18" s="164"/>
      <c r="H18" s="164"/>
      <c r="I18" s="164"/>
      <c r="J18" s="40"/>
      <c r="K18" s="40"/>
      <c r="L18" s="40"/>
      <c r="M18" s="1092"/>
    </row>
    <row r="19" spans="2:13" ht="18" customHeight="1" x14ac:dyDescent="0.25">
      <c r="B19" s="1159" t="s">
        <v>914</v>
      </c>
      <c r="C19" s="1156" t="s">
        <v>915</v>
      </c>
      <c r="D19" s="1162"/>
      <c r="E19" s="1162"/>
      <c r="F19" s="1162"/>
      <c r="G19" s="1163"/>
      <c r="H19" s="1163"/>
      <c r="I19" s="1163"/>
      <c r="J19" s="1162"/>
      <c r="K19" s="1162"/>
      <c r="L19" s="1164"/>
      <c r="M19" s="1160"/>
    </row>
    <row r="20" spans="2:13" ht="18" customHeight="1" x14ac:dyDescent="0.25">
      <c r="B20" s="1159" t="s">
        <v>916</v>
      </c>
      <c r="C20" s="1156" t="s">
        <v>917</v>
      </c>
      <c r="D20" s="1165"/>
      <c r="E20" s="1165"/>
      <c r="F20" s="1166"/>
      <c r="G20" s="1148"/>
      <c r="H20" s="1148"/>
      <c r="I20" s="1167"/>
      <c r="J20" s="98"/>
      <c r="K20" s="98"/>
      <c r="L20" s="1166"/>
      <c r="M20" s="1098"/>
    </row>
    <row r="21" spans="2:13" ht="18" customHeight="1" x14ac:dyDescent="0.25">
      <c r="B21" s="1158" t="s">
        <v>918</v>
      </c>
      <c r="C21" s="1156" t="s">
        <v>919</v>
      </c>
      <c r="D21" s="1165"/>
      <c r="E21" s="1165"/>
      <c r="F21" s="1168"/>
      <c r="G21" s="1148"/>
      <c r="H21" s="1148"/>
      <c r="I21" s="1148"/>
      <c r="J21" s="98"/>
      <c r="K21" s="98"/>
      <c r="L21" s="1168"/>
      <c r="M21" s="1098"/>
    </row>
    <row r="22" spans="2:13" ht="18" customHeight="1" x14ac:dyDescent="0.25">
      <c r="B22" s="1158" t="s">
        <v>694</v>
      </c>
      <c r="C22" s="1156"/>
      <c r="D22" s="1169"/>
      <c r="E22" s="1169"/>
      <c r="F22" s="1169"/>
      <c r="G22" s="1167"/>
      <c r="H22" s="1167"/>
      <c r="I22" s="1167"/>
      <c r="J22" s="1148"/>
      <c r="K22" s="1148"/>
      <c r="L22" s="1170"/>
      <c r="M22" s="1171"/>
    </row>
    <row r="23" spans="2:13" ht="18" customHeight="1" x14ac:dyDescent="0.25">
      <c r="B23" s="1172" t="s">
        <v>920</v>
      </c>
      <c r="C23" s="1156"/>
      <c r="D23" s="1173"/>
      <c r="E23" s="1173"/>
      <c r="F23" s="1170"/>
      <c r="G23" s="1148"/>
      <c r="H23" s="1148"/>
      <c r="I23" s="1167"/>
      <c r="J23" s="98"/>
      <c r="K23" s="98"/>
      <c r="L23" s="1170"/>
      <c r="M23" s="1098"/>
    </row>
    <row r="24" spans="2:13" ht="18" customHeight="1" x14ac:dyDescent="0.25">
      <c r="B24" s="1159" t="s">
        <v>921</v>
      </c>
      <c r="C24" s="1156"/>
      <c r="D24" s="1169"/>
      <c r="E24" s="1169"/>
      <c r="F24" s="1169"/>
      <c r="G24" s="1167"/>
      <c r="H24" s="1167"/>
      <c r="I24" s="1167"/>
      <c r="J24" s="1148"/>
      <c r="K24" s="1148"/>
      <c r="L24" s="1170"/>
      <c r="M24" s="1171"/>
    </row>
    <row r="25" spans="2:13" ht="18" customHeight="1" x14ac:dyDescent="0.25">
      <c r="B25" s="1174"/>
      <c r="C25" s="1156"/>
      <c r="D25" s="1173"/>
      <c r="E25" s="1173"/>
      <c r="F25" s="1170"/>
      <c r="G25" s="1148"/>
      <c r="H25" s="1148"/>
      <c r="I25" s="1167"/>
      <c r="J25" s="98"/>
      <c r="K25" s="98"/>
      <c r="L25" s="1170"/>
      <c r="M25" s="1098"/>
    </row>
    <row r="26" spans="2:13" ht="18" customHeight="1" x14ac:dyDescent="0.25">
      <c r="B26" s="1158" t="s">
        <v>695</v>
      </c>
      <c r="C26" s="1156" t="s">
        <v>922</v>
      </c>
      <c r="D26" s="1165"/>
      <c r="E26" s="1165"/>
      <c r="F26" s="1168"/>
      <c r="G26" s="1148"/>
      <c r="H26" s="1148"/>
      <c r="I26" s="1148"/>
      <c r="J26" s="98"/>
      <c r="K26" s="98"/>
      <c r="L26" s="1168"/>
      <c r="M26" s="1098"/>
    </row>
    <row r="27" spans="2:13" ht="18" customHeight="1" x14ac:dyDescent="0.25">
      <c r="B27" s="1158" t="s">
        <v>923</v>
      </c>
      <c r="C27" s="1156"/>
      <c r="D27" s="1169"/>
      <c r="E27" s="1169"/>
      <c r="F27" s="1169"/>
      <c r="G27" s="1167"/>
      <c r="H27" s="1167"/>
      <c r="I27" s="1167"/>
      <c r="J27" s="1175"/>
      <c r="K27" s="1175"/>
      <c r="L27" s="1175"/>
      <c r="M27" s="1092"/>
    </row>
    <row r="28" spans="2:13" ht="18" customHeight="1" x14ac:dyDescent="0.25">
      <c r="B28" s="1159" t="s">
        <v>924</v>
      </c>
      <c r="C28" s="1156"/>
      <c r="D28" s="1165"/>
      <c r="E28" s="1165"/>
      <c r="F28" s="1166"/>
      <c r="G28" s="1148"/>
      <c r="H28" s="1148"/>
      <c r="I28" s="1167"/>
      <c r="J28" s="98"/>
      <c r="K28" s="98"/>
      <c r="L28" s="1166"/>
      <c r="M28" s="1098"/>
    </row>
    <row r="29" spans="2:13" ht="18" customHeight="1" thickBot="1" x14ac:dyDescent="0.3">
      <c r="B29" s="1176" t="s">
        <v>925</v>
      </c>
      <c r="C29" s="1177"/>
      <c r="D29" s="1178"/>
      <c r="E29" s="1178"/>
      <c r="F29" s="1178"/>
      <c r="G29" s="1179"/>
      <c r="H29" s="1179"/>
      <c r="I29" s="1179"/>
      <c r="J29" s="936"/>
      <c r="K29" s="936"/>
      <c r="L29" s="1178"/>
      <c r="M29" s="1143"/>
    </row>
    <row r="30" spans="2:13" ht="18" customHeight="1" x14ac:dyDescent="0.25">
      <c r="B30" s="1180" t="s">
        <v>697</v>
      </c>
      <c r="C30" s="1181"/>
      <c r="D30" s="1182"/>
      <c r="E30" s="1182"/>
      <c r="F30" s="1182"/>
      <c r="G30" s="1150"/>
      <c r="H30" s="1150"/>
      <c r="I30" s="1150"/>
      <c r="J30" s="1183"/>
      <c r="K30" s="1183"/>
      <c r="L30" s="1183"/>
      <c r="M30" s="1088"/>
    </row>
    <row r="31" spans="2:13" ht="18" customHeight="1" x14ac:dyDescent="0.25">
      <c r="B31" s="1158" t="s">
        <v>926</v>
      </c>
      <c r="C31" s="1156" t="s">
        <v>922</v>
      </c>
      <c r="D31" s="1173"/>
      <c r="E31" s="1173"/>
      <c r="F31" s="1173"/>
      <c r="G31" s="1148"/>
      <c r="H31" s="1148"/>
      <c r="I31" s="1148"/>
      <c r="J31" s="1173"/>
      <c r="K31" s="1173"/>
      <c r="L31" s="1173"/>
      <c r="M31" s="1098"/>
    </row>
    <row r="32" spans="2:13" ht="18" customHeight="1" x14ac:dyDescent="0.25">
      <c r="B32" s="1158" t="s">
        <v>927</v>
      </c>
      <c r="C32" s="1156"/>
      <c r="D32" s="1169"/>
      <c r="E32" s="1169"/>
      <c r="F32" s="1169"/>
      <c r="G32" s="1167"/>
      <c r="H32" s="1167"/>
      <c r="I32" s="1167"/>
      <c r="J32" s="1184"/>
      <c r="K32" s="1184"/>
      <c r="L32" s="1184"/>
      <c r="M32" s="1092"/>
    </row>
    <row r="33" spans="2:13" ht="18" customHeight="1" x14ac:dyDescent="0.25">
      <c r="B33" s="1159" t="s">
        <v>928</v>
      </c>
      <c r="C33" s="1156"/>
      <c r="D33" s="1173"/>
      <c r="E33" s="1173"/>
      <c r="F33" s="1173"/>
      <c r="G33" s="1148"/>
      <c r="H33" s="1148"/>
      <c r="I33" s="1148"/>
      <c r="J33" s="1173"/>
      <c r="K33" s="1173"/>
      <c r="L33" s="1173"/>
      <c r="M33" s="1098"/>
    </row>
    <row r="34" spans="2:13" ht="18" customHeight="1" x14ac:dyDescent="0.25">
      <c r="B34" s="1159" t="s">
        <v>929</v>
      </c>
      <c r="C34" s="1156"/>
      <c r="D34" s="1173"/>
      <c r="E34" s="1173"/>
      <c r="F34" s="1173"/>
      <c r="G34" s="1148"/>
      <c r="H34" s="1148"/>
      <c r="I34" s="1148"/>
      <c r="J34" s="1173"/>
      <c r="K34" s="1173"/>
      <c r="L34" s="1173"/>
      <c r="M34" s="1098"/>
    </row>
    <row r="35" spans="2:13" ht="18" customHeight="1" x14ac:dyDescent="0.25">
      <c r="B35" s="1159" t="s">
        <v>930</v>
      </c>
      <c r="C35" s="1156"/>
      <c r="D35" s="1173"/>
      <c r="E35" s="1173"/>
      <c r="F35" s="1173"/>
      <c r="G35" s="1148"/>
      <c r="H35" s="1148"/>
      <c r="I35" s="1148"/>
      <c r="J35" s="1173"/>
      <c r="K35" s="1173"/>
      <c r="L35" s="1173"/>
      <c r="M35" s="1098"/>
    </row>
    <row r="36" spans="2:13" ht="18" customHeight="1" x14ac:dyDescent="0.25">
      <c r="B36" s="1159" t="s">
        <v>931</v>
      </c>
      <c r="C36" s="1156"/>
      <c r="D36" s="1173"/>
      <c r="E36" s="1173"/>
      <c r="F36" s="1173"/>
      <c r="G36" s="1148"/>
      <c r="H36" s="1148"/>
      <c r="I36" s="1148"/>
      <c r="J36" s="1173"/>
      <c r="K36" s="1173"/>
      <c r="L36" s="1173"/>
      <c r="M36" s="1098"/>
    </row>
    <row r="37" spans="2:13" ht="18" customHeight="1" x14ac:dyDescent="0.25">
      <c r="B37" s="1159" t="s">
        <v>635</v>
      </c>
      <c r="C37" s="1156"/>
      <c r="D37" s="1169"/>
      <c r="E37" s="1169"/>
      <c r="F37" s="1169"/>
      <c r="G37" s="1167"/>
      <c r="H37" s="1167"/>
      <c r="I37" s="1167"/>
      <c r="J37" s="1184"/>
      <c r="K37" s="1184"/>
      <c r="L37" s="1184"/>
      <c r="M37" s="1092"/>
    </row>
    <row r="38" spans="2:13" ht="18" customHeight="1" x14ac:dyDescent="0.25">
      <c r="B38" s="332" t="s">
        <v>138</v>
      </c>
      <c r="C38" s="1156"/>
      <c r="D38" s="1185"/>
      <c r="E38" s="1185"/>
      <c r="F38" s="1185"/>
      <c r="G38" s="1186"/>
      <c r="H38" s="1186"/>
      <c r="I38" s="1186"/>
      <c r="J38" s="1186"/>
      <c r="K38" s="1186"/>
      <c r="L38" s="1186"/>
      <c r="M38" s="1187"/>
    </row>
    <row r="39" spans="2:13" ht="18" customHeight="1" x14ac:dyDescent="0.25">
      <c r="B39" s="1188" t="s">
        <v>932</v>
      </c>
      <c r="C39" s="1156"/>
      <c r="D39" s="1173"/>
      <c r="E39" s="1173"/>
      <c r="F39" s="1173"/>
      <c r="G39" s="1148"/>
      <c r="H39" s="1148"/>
      <c r="I39" s="1148"/>
      <c r="J39" s="1173"/>
      <c r="K39" s="1173"/>
      <c r="L39" s="1173"/>
      <c r="M39" s="1098"/>
    </row>
    <row r="40" spans="2:13" ht="18" customHeight="1" x14ac:dyDescent="0.25">
      <c r="B40" s="1122" t="s">
        <v>933</v>
      </c>
      <c r="C40" s="1156"/>
      <c r="D40" s="1169"/>
      <c r="E40" s="1169"/>
      <c r="F40" s="1169"/>
      <c r="G40" s="1167"/>
      <c r="H40" s="1167"/>
      <c r="I40" s="1167"/>
      <c r="J40" s="1184"/>
      <c r="K40" s="1184"/>
      <c r="L40" s="1184"/>
      <c r="M40" s="1092"/>
    </row>
    <row r="41" spans="2:13" ht="18" customHeight="1" x14ac:dyDescent="0.25">
      <c r="B41" s="1189"/>
      <c r="C41" s="1156"/>
      <c r="D41" s="1173"/>
      <c r="E41" s="1173"/>
      <c r="F41" s="1173"/>
      <c r="G41" s="1148"/>
      <c r="H41" s="1148"/>
      <c r="I41" s="1148"/>
      <c r="J41" s="98"/>
      <c r="K41" s="98"/>
      <c r="L41" s="1173"/>
      <c r="M41" s="1098"/>
    </row>
    <row r="42" spans="2:13" ht="18" customHeight="1" x14ac:dyDescent="0.25">
      <c r="B42" s="1158" t="s">
        <v>934</v>
      </c>
      <c r="C42" s="1156"/>
      <c r="D42" s="1169"/>
      <c r="E42" s="1169"/>
      <c r="F42" s="1169"/>
      <c r="G42" s="1167"/>
      <c r="H42" s="1167"/>
      <c r="I42" s="1167"/>
      <c r="J42" s="1184"/>
      <c r="K42" s="1184"/>
      <c r="L42" s="1184"/>
      <c r="M42" s="1092"/>
    </row>
    <row r="43" spans="2:13" ht="18" customHeight="1" thickBot="1" x14ac:dyDescent="0.35">
      <c r="B43" s="1190"/>
      <c r="C43" s="1156"/>
      <c r="D43" s="1191"/>
      <c r="E43" s="1191"/>
      <c r="F43" s="1191"/>
      <c r="G43" s="1179"/>
      <c r="H43" s="1179"/>
      <c r="I43" s="1179"/>
      <c r="J43" s="1191"/>
      <c r="K43" s="1191"/>
      <c r="L43" s="1191"/>
      <c r="M43" s="1143"/>
    </row>
    <row r="44" spans="2:13" ht="18" customHeight="1" x14ac:dyDescent="0.25">
      <c r="B44" s="1180" t="s">
        <v>935</v>
      </c>
      <c r="C44" s="1181"/>
      <c r="D44" s="1169"/>
      <c r="E44" s="1169"/>
      <c r="F44" s="1169"/>
      <c r="G44" s="1167"/>
      <c r="H44" s="1167"/>
      <c r="I44" s="1167"/>
      <c r="J44" s="1183"/>
      <c r="K44" s="1183"/>
      <c r="L44" s="1183"/>
      <c r="M44" s="1088"/>
    </row>
    <row r="45" spans="2:13" ht="18" customHeight="1" thickBot="1" x14ac:dyDescent="0.35">
      <c r="B45" s="1192"/>
      <c r="C45" s="1193"/>
      <c r="D45" s="1178"/>
      <c r="E45" s="1178"/>
      <c r="F45" s="1178"/>
      <c r="G45" s="1179"/>
      <c r="H45" s="1179"/>
      <c r="I45" s="1179"/>
      <c r="J45" s="1191"/>
      <c r="K45" s="1191"/>
      <c r="L45" s="1191"/>
      <c r="M45" s="1143"/>
    </row>
    <row r="46" spans="2:13" ht="12" customHeight="1" x14ac:dyDescent="0.25"/>
    <row r="47" spans="2:13" ht="12" customHeight="1" x14ac:dyDescent="0.25">
      <c r="B47" s="1194"/>
      <c r="C47" s="1194"/>
      <c r="D47" s="1194"/>
      <c r="E47" s="1194"/>
      <c r="F47" s="1194"/>
      <c r="G47" s="1194"/>
      <c r="H47" s="1194"/>
      <c r="I47" s="1194"/>
      <c r="J47" s="1194"/>
      <c r="K47" s="1194"/>
      <c r="L47" s="1194"/>
      <c r="M47" s="1194"/>
    </row>
    <row r="48" spans="2:13" ht="12" customHeight="1" x14ac:dyDescent="0.25"/>
    <row r="49" spans="2:13" ht="12" customHeight="1" x14ac:dyDescent="0.25">
      <c r="B49" s="1066"/>
      <c r="C49" s="1066"/>
      <c r="D49" s="1066"/>
      <c r="E49" s="1066"/>
      <c r="F49" s="1066"/>
      <c r="G49" s="1066"/>
      <c r="H49" s="1066"/>
      <c r="I49" s="1066"/>
      <c r="J49" s="100"/>
      <c r="K49" s="100"/>
      <c r="L49" s="100"/>
      <c r="M49" s="100"/>
    </row>
    <row r="50" spans="2:13" ht="12" customHeight="1" x14ac:dyDescent="0.25">
      <c r="B50" s="1195"/>
      <c r="C50" s="1195"/>
      <c r="D50" s="1195"/>
      <c r="E50" s="1195"/>
      <c r="F50" s="1195"/>
      <c r="G50" s="100"/>
      <c r="H50" s="100"/>
      <c r="I50" s="100"/>
      <c r="J50" s="100"/>
      <c r="K50" s="100"/>
      <c r="L50" s="100"/>
      <c r="M50" s="100"/>
    </row>
    <row r="51" spans="2:13" ht="12" customHeight="1" x14ac:dyDescent="0.25">
      <c r="B51" s="1066"/>
      <c r="C51" s="1066"/>
      <c r="D51" s="1066"/>
      <c r="E51" s="1066"/>
      <c r="F51" s="1066"/>
      <c r="G51" s="1066"/>
      <c r="H51" s="1066"/>
      <c r="I51" s="1066"/>
      <c r="J51" s="1066"/>
      <c r="K51" s="1066"/>
      <c r="L51" s="1066"/>
      <c r="M51" s="1066"/>
    </row>
    <row r="52" spans="2:13" ht="12" customHeight="1" x14ac:dyDescent="0.25">
      <c r="B52" s="1196"/>
      <c r="C52" s="1196"/>
      <c r="D52" s="1196"/>
      <c r="E52" s="1196"/>
      <c r="F52" s="1196"/>
      <c r="G52" s="1196"/>
      <c r="H52" s="1196"/>
      <c r="I52" s="1196"/>
      <c r="J52" s="1196"/>
      <c r="K52" s="1196"/>
      <c r="L52" s="1196"/>
      <c r="M52" s="1196"/>
    </row>
    <row r="53" spans="2:13" ht="12" customHeight="1" x14ac:dyDescent="0.25">
      <c r="B53" s="1066"/>
      <c r="C53" s="1066"/>
      <c r="D53" s="1066"/>
      <c r="E53" s="1066"/>
      <c r="F53" s="1066"/>
      <c r="G53" s="1066"/>
      <c r="H53" s="1066"/>
      <c r="I53" s="1066"/>
      <c r="J53" s="1066"/>
      <c r="K53" s="1066"/>
      <c r="L53" s="1066"/>
      <c r="M53" s="1066"/>
    </row>
    <row r="54" spans="2:13" ht="12" customHeight="1" x14ac:dyDescent="0.25">
      <c r="B54" s="1066"/>
      <c r="C54" s="1066"/>
      <c r="D54" s="1066"/>
      <c r="E54" s="1066"/>
      <c r="F54" s="1066"/>
      <c r="G54" s="1066"/>
      <c r="H54" s="1066"/>
      <c r="I54" s="100"/>
      <c r="J54" s="100"/>
      <c r="K54" s="100"/>
      <c r="L54" s="100"/>
      <c r="M54" s="100"/>
    </row>
    <row r="55" spans="2:13" ht="12" customHeight="1" x14ac:dyDescent="0.25">
      <c r="B55" s="1196"/>
      <c r="C55" s="1196"/>
      <c r="D55" s="1196"/>
      <c r="E55" s="1196"/>
      <c r="F55" s="1196"/>
      <c r="G55" s="1196"/>
      <c r="H55" s="1196"/>
      <c r="I55" s="1196"/>
      <c r="J55" s="1196"/>
      <c r="K55" s="1196"/>
      <c r="L55" s="1196"/>
      <c r="M55" s="1196"/>
    </row>
    <row r="56" spans="2:13" ht="12" customHeight="1" x14ac:dyDescent="0.25">
      <c r="B56" s="1066"/>
      <c r="C56" s="1066"/>
      <c r="D56" s="1066"/>
      <c r="E56" s="1066"/>
      <c r="F56" s="1066"/>
      <c r="G56" s="1066"/>
      <c r="H56" s="1066"/>
      <c r="I56" s="100"/>
      <c r="J56" s="100"/>
      <c r="K56" s="100"/>
      <c r="L56" s="100"/>
      <c r="M56" s="100"/>
    </row>
    <row r="57" spans="2:13" ht="12" customHeight="1" x14ac:dyDescent="0.25">
      <c r="B57" s="1066"/>
      <c r="C57" s="1066"/>
      <c r="D57" s="1066"/>
      <c r="E57" s="1066"/>
      <c r="F57" s="1066"/>
      <c r="G57" s="1066"/>
      <c r="H57" s="1066"/>
      <c r="I57" s="1197"/>
      <c r="J57" s="1197"/>
      <c r="K57" s="1197"/>
      <c r="L57" s="1197"/>
      <c r="M57" s="1197"/>
    </row>
    <row r="58" spans="2:13" ht="12" customHeight="1" x14ac:dyDescent="0.25">
      <c r="B58" s="1196"/>
      <c r="C58" s="1196"/>
      <c r="D58" s="1196"/>
      <c r="E58" s="1196"/>
      <c r="F58" s="1196"/>
      <c r="G58" s="1196"/>
      <c r="H58" s="1196"/>
      <c r="I58" s="1196"/>
      <c r="J58" s="1196"/>
      <c r="K58" s="1196"/>
      <c r="L58" s="1196"/>
      <c r="M58" s="1196"/>
    </row>
    <row r="59" spans="2:13" ht="12" customHeight="1" x14ac:dyDescent="0.25">
      <c r="B59" s="1196"/>
      <c r="C59" s="1196"/>
      <c r="D59" s="1196"/>
      <c r="E59" s="1196"/>
      <c r="F59" s="1196"/>
      <c r="G59" s="1196"/>
      <c r="H59" s="1196"/>
      <c r="I59" s="1196"/>
      <c r="J59" s="1196"/>
      <c r="K59" s="1196"/>
      <c r="L59" s="1196"/>
      <c r="M59" s="1196"/>
    </row>
    <row r="60" spans="2:13" ht="12" customHeight="1" x14ac:dyDescent="0.25">
      <c r="B60" s="1196"/>
      <c r="C60" s="1196"/>
      <c r="D60" s="1196"/>
      <c r="E60" s="1196"/>
      <c r="F60" s="1196"/>
      <c r="G60" s="1196"/>
      <c r="H60" s="1196"/>
      <c r="I60" s="1196"/>
      <c r="J60" s="1196"/>
      <c r="K60" s="1196"/>
      <c r="L60" s="1196"/>
      <c r="M60" s="1196"/>
    </row>
    <row r="61" spans="2:13" ht="12" customHeight="1" x14ac:dyDescent="0.25">
      <c r="B61" s="1196"/>
      <c r="C61" s="1196"/>
      <c r="D61" s="1196"/>
      <c r="E61" s="1196"/>
      <c r="F61" s="1196"/>
      <c r="G61" s="1196"/>
      <c r="H61" s="1196"/>
      <c r="I61" s="1196"/>
      <c r="J61" s="1196"/>
      <c r="K61" s="1196"/>
      <c r="L61" s="1196"/>
      <c r="M61" s="1196"/>
    </row>
    <row r="62" spans="2:13" ht="12" customHeight="1" x14ac:dyDescent="0.25">
      <c r="B62" s="1196"/>
      <c r="C62" s="1196"/>
      <c r="D62" s="1196"/>
      <c r="E62" s="1196"/>
      <c r="F62" s="1196"/>
      <c r="G62" s="1196"/>
      <c r="H62" s="1196"/>
      <c r="I62" s="1196"/>
      <c r="J62" s="1196"/>
      <c r="K62" s="1196"/>
      <c r="L62" s="1196"/>
      <c r="M62" s="1196"/>
    </row>
    <row r="63" spans="2:13" ht="12" customHeight="1" x14ac:dyDescent="0.25">
      <c r="B63" s="1196"/>
      <c r="C63" s="1196"/>
      <c r="D63" s="1196"/>
      <c r="E63" s="1196"/>
      <c r="F63" s="1196"/>
      <c r="G63" s="1196"/>
      <c r="H63" s="1196"/>
      <c r="I63" s="1196"/>
      <c r="J63" s="1196"/>
      <c r="K63" s="1196"/>
      <c r="L63" s="1196"/>
      <c r="M63" s="1196"/>
    </row>
    <row r="64" spans="2:13" ht="12" customHeight="1" x14ac:dyDescent="0.25">
      <c r="B64" s="1196"/>
      <c r="C64" s="1196"/>
      <c r="D64" s="1196"/>
      <c r="E64" s="1196"/>
      <c r="F64" s="1196"/>
      <c r="G64" s="1196"/>
      <c r="H64" s="1196"/>
      <c r="I64" s="1196"/>
      <c r="J64" s="1196"/>
      <c r="K64" s="1196"/>
      <c r="L64" s="1196"/>
      <c r="M64" s="1196"/>
    </row>
    <row r="65" spans="2:13" ht="12" customHeight="1" x14ac:dyDescent="0.25">
      <c r="B65" s="1196"/>
      <c r="C65" s="1196"/>
      <c r="D65" s="1196"/>
      <c r="E65" s="1196"/>
      <c r="F65" s="1196"/>
      <c r="G65" s="1196"/>
      <c r="H65" s="1196"/>
      <c r="I65" s="1196"/>
      <c r="J65" s="1196"/>
      <c r="K65" s="1196"/>
      <c r="L65" s="1196"/>
      <c r="M65" s="1196"/>
    </row>
    <row r="66" spans="2:13" ht="12" customHeight="1" x14ac:dyDescent="0.25">
      <c r="B66" s="1196"/>
      <c r="C66" s="1196"/>
      <c r="D66" s="1196"/>
      <c r="E66" s="1196"/>
      <c r="F66" s="1196"/>
      <c r="G66" s="1196"/>
      <c r="H66" s="1196"/>
      <c r="I66" s="1196"/>
      <c r="J66" s="1196"/>
      <c r="K66" s="1196"/>
      <c r="L66" s="1196"/>
      <c r="M66" s="1196"/>
    </row>
    <row r="67" spans="2:13" ht="12" customHeight="1" x14ac:dyDescent="0.25">
      <c r="B67" s="1196"/>
      <c r="C67" s="1196"/>
      <c r="D67" s="1196"/>
      <c r="E67" s="1196"/>
      <c r="F67" s="1196"/>
      <c r="G67" s="1196"/>
      <c r="H67" s="1196"/>
      <c r="I67" s="1196"/>
      <c r="J67" s="1196"/>
      <c r="K67" s="1196"/>
      <c r="L67" s="1196"/>
      <c r="M67" s="1196"/>
    </row>
    <row r="68" spans="2:13" ht="12" customHeight="1" x14ac:dyDescent="0.25">
      <c r="B68" s="1196"/>
      <c r="C68" s="1196"/>
      <c r="D68" s="1196"/>
      <c r="E68" s="1196"/>
      <c r="F68" s="1196"/>
      <c r="G68" s="1196"/>
      <c r="H68" s="1196"/>
      <c r="I68" s="1196"/>
      <c r="J68" s="1196"/>
      <c r="K68" s="1196"/>
      <c r="L68" s="1196"/>
      <c r="M68" s="1196"/>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8"/>
      <c r="C71" s="1199"/>
      <c r="D71" s="1199"/>
      <c r="E71" s="1199"/>
      <c r="F71" s="1199"/>
      <c r="G71" s="1199"/>
      <c r="H71" s="1199"/>
      <c r="I71" s="1199"/>
      <c r="J71" s="1199"/>
      <c r="K71" s="1199"/>
      <c r="L71" s="1199"/>
      <c r="M71" s="1200"/>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1"/>
      <c r="C77" s="1072"/>
      <c r="D77" s="1072"/>
      <c r="E77" s="1072"/>
      <c r="F77" s="1072"/>
      <c r="G77" s="1072"/>
      <c r="H77" s="1072"/>
      <c r="I77" s="1072"/>
      <c r="J77" s="1072"/>
      <c r="K77" s="1072"/>
      <c r="L77" s="1072"/>
      <c r="M77" s="1073"/>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N1:N3"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workbookViewId="0"/>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548">
        <f>Table1!$K$1</f>
        <v>2021</v>
      </c>
    </row>
    <row r="2" spans="1:11" ht="15.75" customHeight="1" x14ac:dyDescent="0.3">
      <c r="B2" s="4" t="s">
        <v>2</v>
      </c>
      <c r="G2" s="207"/>
      <c r="H2" s="207"/>
      <c r="I2" s="207"/>
      <c r="J2" s="207" t="s">
        <v>3</v>
      </c>
      <c r="K2" s="548">
        <f>Table1!$K$2</f>
        <v>2024</v>
      </c>
    </row>
    <row r="3" spans="1:11" ht="12" customHeight="1" x14ac:dyDescent="0.3">
      <c r="G3" s="207"/>
      <c r="H3" s="207"/>
      <c r="I3" s="207"/>
      <c r="J3" s="207" t="s">
        <v>4</v>
      </c>
      <c r="K3" s="548" t="str">
        <f>Table1!$K$3</f>
        <v>Tuvalu</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30" t="s">
        <v>5</v>
      </c>
      <c r="G7" s="1202"/>
    </row>
    <row r="8" spans="1:11" ht="13.5" customHeight="1" x14ac:dyDescent="0.3">
      <c r="B8" s="1203" t="s">
        <v>257</v>
      </c>
      <c r="C8" s="1204" t="s">
        <v>7</v>
      </c>
      <c r="D8" s="1205" t="s">
        <v>8</v>
      </c>
      <c r="E8" s="1205" t="s">
        <v>9</v>
      </c>
      <c r="F8" s="1205" t="s">
        <v>651</v>
      </c>
      <c r="G8" s="1206" t="s">
        <v>11</v>
      </c>
      <c r="H8" s="1207" t="s">
        <v>12</v>
      </c>
      <c r="I8" s="1208" t="s">
        <v>1025</v>
      </c>
      <c r="J8" s="751" t="s">
        <v>1026</v>
      </c>
    </row>
    <row r="9" spans="1:11" ht="12.75" customHeight="1" thickBot="1" x14ac:dyDescent="0.35">
      <c r="B9" s="1209" t="s">
        <v>259</v>
      </c>
      <c r="C9" s="1210" t="s">
        <v>14</v>
      </c>
      <c r="D9" s="1210"/>
      <c r="E9" s="1210"/>
      <c r="F9" s="1210"/>
      <c r="G9" s="1210"/>
      <c r="H9" s="1211"/>
      <c r="I9" s="1211"/>
      <c r="J9" s="440" t="s">
        <v>1027</v>
      </c>
    </row>
    <row r="10" spans="1:11" ht="18" customHeight="1" thickTop="1" thickBot="1" x14ac:dyDescent="0.35">
      <c r="B10" s="1212" t="s">
        <v>1028</v>
      </c>
      <c r="C10" s="831" t="str">
        <f>IF(SUM(C53:C57)=0,"NO",SUM(C53:C57))</f>
        <v>NO</v>
      </c>
      <c r="D10" s="831">
        <f>IF(SUM(D11,D25,D40,D41,D51:D52,D56)=0,"NO",SUM(D11,D25,D40,D41,D51:D52,D56))</f>
        <v>0.27008768</v>
      </c>
      <c r="E10" s="831">
        <f>IF(SUM(E25,E41,E51:E52,E56)=0,"NO",SUM(E25,E41,E51:E52,E56))</f>
        <v>3.8396199840074999E-3</v>
      </c>
      <c r="F10" s="831" t="str">
        <f t="shared" ref="F10:I10" si="0">IF(SUM(F25,F41,F51:F52,F56)=0,"NO",SUM(F25,F41,F51:F52,F56))</f>
        <v>NO</v>
      </c>
      <c r="G10" s="831" t="str">
        <f t="shared" si="0"/>
        <v>NO</v>
      </c>
      <c r="H10" s="831" t="str">
        <f t="shared" si="0"/>
        <v>NO</v>
      </c>
      <c r="I10" s="831" t="str">
        <f t="shared" si="0"/>
        <v>NO</v>
      </c>
      <c r="J10" s="3167">
        <f>IF(SUM(C10:E10)=0,"NO",SUM(C10)+28*SUM(D10)+265*SUM(E10))</f>
        <v>8.5799543357619878</v>
      </c>
    </row>
    <row r="11" spans="1:11" ht="18" customHeight="1" thickBot="1" x14ac:dyDescent="0.35">
      <c r="B11" s="1213" t="s">
        <v>1029</v>
      </c>
      <c r="C11" s="1214"/>
      <c r="D11" s="3168">
        <f>SUM(D12,D23,D22,D24)</f>
        <v>1.0792999999999999E-2</v>
      </c>
      <c r="E11" s="1032"/>
      <c r="F11" s="1032"/>
      <c r="G11" s="1032"/>
      <c r="H11" s="1215"/>
      <c r="I11" s="1216"/>
      <c r="J11" s="3167">
        <f>IF(SUM(C11:E11)=0,"NO",SUM(C11)+28*SUM(D11)+265*SUM(E11))</f>
        <v>0.30220399999999997</v>
      </c>
    </row>
    <row r="12" spans="1:11" ht="18" customHeight="1" thickBot="1" x14ac:dyDescent="0.35">
      <c r="B12" s="1217" t="s">
        <v>1030</v>
      </c>
      <c r="C12" s="1218"/>
      <c r="D12" s="760">
        <f>SUM(D14:D15)</f>
        <v>0</v>
      </c>
      <c r="E12" s="1007"/>
      <c r="F12" s="1007"/>
      <c r="G12" s="1007"/>
      <c r="H12" s="1219"/>
      <c r="I12" s="1216"/>
      <c r="J12" s="3167" t="str">
        <f>IF(SUM(C12:E12)=0,"NO",SUM(C12)+28*SUM(D12)+265*SUM(E12))</f>
        <v>NO</v>
      </c>
    </row>
    <row r="13" spans="1:11" ht="18" customHeight="1" x14ac:dyDescent="0.3">
      <c r="B13" s="1220" t="s">
        <v>1031</v>
      </c>
      <c r="C13" s="1221"/>
      <c r="D13" s="208"/>
      <c r="E13" s="1013"/>
      <c r="F13" s="1013"/>
      <c r="G13" s="1013"/>
      <c r="H13" s="1222"/>
      <c r="I13" s="2"/>
      <c r="J13" s="1223"/>
    </row>
    <row r="14" spans="1:11" ht="18" customHeight="1" thickBot="1" x14ac:dyDescent="0.35">
      <c r="B14" s="1224" t="s">
        <v>1032</v>
      </c>
      <c r="C14" s="1225"/>
      <c r="D14" s="768" t="s">
        <v>2066</v>
      </c>
      <c r="E14" s="1013"/>
      <c r="F14" s="1013"/>
      <c r="G14" s="1013"/>
      <c r="H14" s="1222"/>
      <c r="I14" s="2"/>
      <c r="J14" s="3167" t="s">
        <v>2066</v>
      </c>
    </row>
    <row r="15" spans="1:11" ht="18" customHeight="1" thickBot="1" x14ac:dyDescent="0.35">
      <c r="B15" s="1224" t="s">
        <v>1033</v>
      </c>
      <c r="C15" s="1225"/>
      <c r="D15" s="768" t="s">
        <v>2066</v>
      </c>
      <c r="E15" s="1013"/>
      <c r="F15" s="1013"/>
      <c r="G15" s="1013"/>
      <c r="H15" s="1222"/>
      <c r="I15" s="2"/>
      <c r="J15" s="3167" t="s">
        <v>2066</v>
      </c>
    </row>
    <row r="16" spans="1:11" ht="18" customHeight="1" x14ac:dyDescent="0.3">
      <c r="B16" s="1220" t="s">
        <v>1034</v>
      </c>
      <c r="C16" s="1221"/>
      <c r="D16" s="782"/>
      <c r="E16" s="1013"/>
      <c r="F16" s="1013"/>
      <c r="G16" s="1013"/>
      <c r="H16" s="1222"/>
      <c r="I16" s="2"/>
      <c r="J16" s="1226"/>
    </row>
    <row r="17" spans="2:10" ht="18" customHeight="1" thickBot="1" x14ac:dyDescent="0.35">
      <c r="B17" s="1224" t="s">
        <v>1035</v>
      </c>
      <c r="C17" s="1227"/>
      <c r="D17" s="768" t="s">
        <v>2066</v>
      </c>
      <c r="E17" s="1013"/>
      <c r="F17" s="1013"/>
      <c r="G17" s="1013"/>
      <c r="H17" s="1222"/>
      <c r="I17" s="2"/>
      <c r="J17" s="3167" t="s">
        <v>2066</v>
      </c>
    </row>
    <row r="18" spans="2:10" ht="18" customHeight="1" thickBot="1" x14ac:dyDescent="0.35">
      <c r="B18" s="1228" t="s">
        <v>1036</v>
      </c>
      <c r="C18" s="1227"/>
      <c r="D18" s="768" t="s">
        <v>2066</v>
      </c>
      <c r="E18" s="1013"/>
      <c r="F18" s="1013"/>
      <c r="G18" s="1013"/>
      <c r="H18" s="1222"/>
      <c r="I18" s="2"/>
      <c r="J18" s="3167" t="s">
        <v>2066</v>
      </c>
    </row>
    <row r="19" spans="2:10" ht="18" customHeight="1" thickBot="1" x14ac:dyDescent="0.35">
      <c r="B19" s="1228" t="s">
        <v>1037</v>
      </c>
      <c r="C19" s="1227"/>
      <c r="D19" s="768" t="s">
        <v>2066</v>
      </c>
      <c r="E19" s="1013"/>
      <c r="F19" s="1013"/>
      <c r="G19" s="1013"/>
      <c r="H19" s="1222"/>
      <c r="I19" s="2"/>
      <c r="J19" s="3167" t="s">
        <v>2066</v>
      </c>
    </row>
    <row r="20" spans="2:10" ht="18" customHeight="1" thickBot="1" x14ac:dyDescent="0.35">
      <c r="B20" s="1228" t="s">
        <v>1038</v>
      </c>
      <c r="C20" s="1227"/>
      <c r="D20" s="768" t="s">
        <v>2066</v>
      </c>
      <c r="E20" s="1013"/>
      <c r="F20" s="1013"/>
      <c r="G20" s="1013"/>
      <c r="H20" s="1222"/>
      <c r="I20" s="2"/>
      <c r="J20" s="3167" t="s">
        <v>2066</v>
      </c>
    </row>
    <row r="21" spans="2:10" ht="18" customHeight="1" thickBot="1" x14ac:dyDescent="0.35">
      <c r="B21" s="1228" t="s">
        <v>1039</v>
      </c>
      <c r="C21" s="1227"/>
      <c r="D21" s="768" t="s">
        <v>2066</v>
      </c>
      <c r="E21" s="1013"/>
      <c r="F21" s="1013"/>
      <c r="G21" s="1013"/>
      <c r="H21" s="1222"/>
      <c r="I21" s="2"/>
      <c r="J21" s="3167" t="s">
        <v>2066</v>
      </c>
    </row>
    <row r="22" spans="2:10" ht="18" customHeight="1" thickBot="1" x14ac:dyDescent="0.35">
      <c r="B22" s="1217" t="s">
        <v>1040</v>
      </c>
      <c r="C22" s="1227"/>
      <c r="D22" s="768" t="s">
        <v>2053</v>
      </c>
      <c r="E22" s="1013"/>
      <c r="F22" s="1013"/>
      <c r="G22" s="1013"/>
      <c r="H22" s="1222"/>
      <c r="I22" s="2"/>
      <c r="J22" s="3167" t="str">
        <f t="shared" ref="J22" si="1">IF(SUM(C22:E22)=0,"NO",SUM(C22)+28*SUM(D22)+265*SUM(E22))</f>
        <v>NO</v>
      </c>
    </row>
    <row r="23" spans="2:10" ht="18" customHeight="1" thickBot="1" x14ac:dyDescent="0.35">
      <c r="B23" s="1217" t="s">
        <v>1041</v>
      </c>
      <c r="C23" s="1227"/>
      <c r="D23" s="768">
        <f>Table3.A!G25</f>
        <v>1.0792999999999999E-2</v>
      </c>
      <c r="E23" s="1013"/>
      <c r="F23" s="1013"/>
      <c r="G23" s="1013"/>
      <c r="H23" s="1222"/>
      <c r="I23" s="2"/>
      <c r="J23" s="3167">
        <f t="shared" ref="J23:J29" si="2">IF(SUM(C23:E23)=0,"NO",SUM(C23)+28*SUM(D23)+265*SUM(E23))</f>
        <v>0.30220399999999997</v>
      </c>
    </row>
    <row r="24" spans="2:10" ht="18" customHeight="1" thickBot="1" x14ac:dyDescent="0.35">
      <c r="B24" s="1229" t="s">
        <v>1042</v>
      </c>
      <c r="C24" s="1230"/>
      <c r="D24" s="830">
        <f>Table3.A!G28</f>
        <v>0</v>
      </c>
      <c r="E24" s="1022"/>
      <c r="F24" s="1022"/>
      <c r="G24" s="1022"/>
      <c r="H24" s="1231"/>
      <c r="I24" s="108"/>
      <c r="J24" s="3167" t="str">
        <f t="shared" si="2"/>
        <v>NO</v>
      </c>
    </row>
    <row r="25" spans="2:10" ht="18" customHeight="1" thickBot="1" x14ac:dyDescent="0.35">
      <c r="B25" s="1232" t="s">
        <v>1043</v>
      </c>
      <c r="C25" s="1218"/>
      <c r="D25" s="3168">
        <f>SUM(D26,D36,D37,D38)</f>
        <v>0.25929468</v>
      </c>
      <c r="E25" s="3169">
        <f>SUM(E26,E36,E37,E38,E39)</f>
        <v>2.3194989637344643E-3</v>
      </c>
      <c r="F25" s="457"/>
      <c r="G25" s="457"/>
      <c r="H25" s="1011" t="s">
        <v>2066</v>
      </c>
      <c r="I25" s="2"/>
      <c r="J25" s="3167">
        <f t="shared" si="2"/>
        <v>7.874918265389633</v>
      </c>
    </row>
    <row r="26" spans="2:10" ht="18" customHeight="1" thickBot="1" x14ac:dyDescent="0.35">
      <c r="B26" s="1217" t="s">
        <v>1044</v>
      </c>
      <c r="C26" s="1227"/>
      <c r="D26" s="768" t="s">
        <v>2066</v>
      </c>
      <c r="E26" s="768" t="s">
        <v>2066</v>
      </c>
      <c r="F26" s="1233"/>
      <c r="G26" s="1233"/>
      <c r="H26" s="1011" t="s">
        <v>2066</v>
      </c>
      <c r="I26" s="2"/>
      <c r="J26" s="3167" t="s">
        <v>2066</v>
      </c>
    </row>
    <row r="27" spans="2:10" ht="18" customHeight="1" x14ac:dyDescent="0.3">
      <c r="B27" s="1220" t="s">
        <v>1031</v>
      </c>
      <c r="C27" s="1221"/>
      <c r="D27" s="208"/>
      <c r="E27" s="1013"/>
      <c r="F27" s="1013"/>
      <c r="G27" s="1013"/>
      <c r="H27" s="1222"/>
      <c r="I27" s="2"/>
      <c r="J27" s="1223"/>
    </row>
    <row r="28" spans="2:10" ht="18" customHeight="1" thickBot="1" x14ac:dyDescent="0.35">
      <c r="B28" s="1224" t="s">
        <v>1045</v>
      </c>
      <c r="C28" s="1225"/>
      <c r="D28" s="768" t="s">
        <v>2066</v>
      </c>
      <c r="E28" s="768" t="s">
        <v>2066</v>
      </c>
      <c r="F28" s="1013"/>
      <c r="G28" s="1013"/>
      <c r="H28" s="1234" t="s">
        <v>2066</v>
      </c>
      <c r="I28" s="2"/>
      <c r="J28" s="3167" t="str">
        <f t="shared" si="2"/>
        <v>NO</v>
      </c>
    </row>
    <row r="29" spans="2:10" ht="18" customHeight="1" thickBot="1" x14ac:dyDescent="0.35">
      <c r="B29" s="1224" t="s">
        <v>1046</v>
      </c>
      <c r="C29" s="1225"/>
      <c r="D29" s="768" t="s">
        <v>2066</v>
      </c>
      <c r="E29" s="768" t="s">
        <v>2066</v>
      </c>
      <c r="F29" s="1013"/>
      <c r="G29" s="1013"/>
      <c r="H29" s="1234" t="s">
        <v>2066</v>
      </c>
      <c r="I29" s="2"/>
      <c r="J29" s="3167" t="str">
        <f t="shared" si="2"/>
        <v>NO</v>
      </c>
    </row>
    <row r="30" spans="2:10" ht="18" customHeight="1" x14ac:dyDescent="0.3">
      <c r="B30" s="1220" t="s">
        <v>1034</v>
      </c>
      <c r="C30" s="1221"/>
      <c r="D30" s="782"/>
      <c r="E30" s="1013"/>
      <c r="F30" s="1013"/>
      <c r="G30" s="1013"/>
      <c r="H30" s="1222"/>
      <c r="I30" s="2"/>
      <c r="J30" s="1226"/>
    </row>
    <row r="31" spans="2:10" ht="18" customHeight="1" thickBot="1" x14ac:dyDescent="0.35">
      <c r="B31" s="1224" t="s">
        <v>1047</v>
      </c>
      <c r="C31" s="1227"/>
      <c r="D31" s="768" t="s">
        <v>2066</v>
      </c>
      <c r="E31" s="768" t="s">
        <v>2066</v>
      </c>
      <c r="F31" s="1013"/>
      <c r="G31" s="1013"/>
      <c r="H31" s="768"/>
      <c r="I31" s="2"/>
      <c r="J31" s="3167" t="str">
        <f t="shared" ref="J31:J35" si="3">IF(SUM(C31:E31)=0,"NO",SUM(C31)+28*SUM(D31)+265*SUM(E31))</f>
        <v>NO</v>
      </c>
    </row>
    <row r="32" spans="2:10" ht="18" customHeight="1" thickBot="1" x14ac:dyDescent="0.35">
      <c r="B32" s="1228" t="s">
        <v>1048</v>
      </c>
      <c r="C32" s="1227"/>
      <c r="D32" s="768" t="s">
        <v>2066</v>
      </c>
      <c r="E32" s="768" t="s">
        <v>2066</v>
      </c>
      <c r="F32" s="1013"/>
      <c r="G32" s="1013"/>
      <c r="H32" s="1011"/>
      <c r="I32" s="2"/>
      <c r="J32" s="3167" t="str">
        <f t="shared" si="3"/>
        <v>NO</v>
      </c>
    </row>
    <row r="33" spans="2:10" ht="18" customHeight="1" thickBot="1" x14ac:dyDescent="0.35">
      <c r="B33" s="1228" t="s">
        <v>1049</v>
      </c>
      <c r="C33" s="1227"/>
      <c r="D33" s="768" t="s">
        <v>2066</v>
      </c>
      <c r="E33" s="768" t="s">
        <v>2066</v>
      </c>
      <c r="F33" s="1013"/>
      <c r="G33" s="1013"/>
      <c r="H33" s="1011"/>
      <c r="I33" s="2"/>
      <c r="J33" s="3167" t="str">
        <f t="shared" si="3"/>
        <v>NO</v>
      </c>
    </row>
    <row r="34" spans="2:10" ht="18" customHeight="1" thickBot="1" x14ac:dyDescent="0.35">
      <c r="B34" s="1228" t="s">
        <v>1050</v>
      </c>
      <c r="C34" s="1227"/>
      <c r="D34" s="768" t="s">
        <v>2066</v>
      </c>
      <c r="E34" s="768" t="s">
        <v>2066</v>
      </c>
      <c r="F34" s="1013"/>
      <c r="G34" s="1013"/>
      <c r="H34" s="1011"/>
      <c r="I34" s="2"/>
      <c r="J34" s="3167" t="str">
        <f t="shared" si="3"/>
        <v>NO</v>
      </c>
    </row>
    <row r="35" spans="2:10" ht="18" customHeight="1" thickBot="1" x14ac:dyDescent="0.35">
      <c r="B35" s="1228" t="s">
        <v>1051</v>
      </c>
      <c r="C35" s="1227"/>
      <c r="D35" s="768" t="s">
        <v>2066</v>
      </c>
      <c r="E35" s="768" t="s">
        <v>2066</v>
      </c>
      <c r="F35" s="1013"/>
      <c r="G35" s="1013"/>
      <c r="H35" s="1011"/>
      <c r="I35" s="2"/>
      <c r="J35" s="3167" t="str">
        <f t="shared" si="3"/>
        <v>NO</v>
      </c>
    </row>
    <row r="36" spans="2:10" ht="18" customHeight="1" thickBot="1" x14ac:dyDescent="0.35">
      <c r="B36" s="1217" t="s">
        <v>1052</v>
      </c>
      <c r="C36" s="1227"/>
      <c r="D36" s="768" t="s">
        <v>2053</v>
      </c>
      <c r="E36" s="768" t="s">
        <v>2053</v>
      </c>
      <c r="F36" s="1233"/>
      <c r="G36" s="1233"/>
      <c r="H36" s="1234" t="s">
        <v>2066</v>
      </c>
      <c r="I36" s="2"/>
      <c r="J36" s="3167" t="str">
        <f t="shared" ref="J36:J57" si="4">IF(SUM(C36:E36)=0,"NO",SUM(C36)+28*SUM(D36)+265*SUM(E36))</f>
        <v>NO</v>
      </c>
    </row>
    <row r="37" spans="2:10" ht="18" customHeight="1" thickBot="1" x14ac:dyDescent="0.35">
      <c r="B37" s="1217" t="s">
        <v>1053</v>
      </c>
      <c r="C37" s="1227"/>
      <c r="D37" s="768">
        <f>'Table3.B(a)'!K25</f>
        <v>0.25903199999999998</v>
      </c>
      <c r="E37" s="768">
        <f>'Table3.B(b)'!X25</f>
        <v>6.1509368674285718E-4</v>
      </c>
      <c r="F37" s="1233"/>
      <c r="G37" s="1233"/>
      <c r="H37" s="1234" t="s">
        <v>2066</v>
      </c>
      <c r="I37" s="2"/>
      <c r="J37" s="3167">
        <f t="shared" si="4"/>
        <v>7.4158958269868567</v>
      </c>
    </row>
    <row r="38" spans="2:10" ht="18" customHeight="1" thickBot="1" x14ac:dyDescent="0.35">
      <c r="B38" s="1217" t="s">
        <v>1054</v>
      </c>
      <c r="C38" s="1227"/>
      <c r="D38" s="768">
        <f>'Table3.B(a)'!K28</f>
        <v>2.6267999999999994E-4</v>
      </c>
      <c r="E38" s="3165">
        <f>'Table3.B(b)'!X28</f>
        <v>0</v>
      </c>
      <c r="F38" s="1233"/>
      <c r="G38" s="1233"/>
      <c r="H38" s="1234" t="s">
        <v>2066</v>
      </c>
      <c r="I38" s="2"/>
      <c r="J38" s="3167">
        <f t="shared" si="4"/>
        <v>7.3550399999999985E-3</v>
      </c>
    </row>
    <row r="39" spans="2:10" ht="18" customHeight="1" thickBot="1" x14ac:dyDescent="0.35">
      <c r="B39" s="1229" t="s">
        <v>1055</v>
      </c>
      <c r="C39" s="1235"/>
      <c r="D39" s="1236"/>
      <c r="E39" s="1237">
        <f>'Table3.B(b)'!Y46+'Table3.B(b)'!Z46</f>
        <v>1.7044052769916072E-3</v>
      </c>
      <c r="F39" s="1238"/>
      <c r="G39" s="1238"/>
      <c r="H39" s="1239"/>
      <c r="I39" s="1240"/>
      <c r="J39" s="3167">
        <f t="shared" si="4"/>
        <v>0.45166739840277592</v>
      </c>
    </row>
    <row r="40" spans="2:10" ht="18" customHeight="1" thickBot="1" x14ac:dyDescent="0.35">
      <c r="B40" s="1241" t="s">
        <v>1056</v>
      </c>
      <c r="C40" s="1242"/>
      <c r="D40" s="760" t="s">
        <v>2053</v>
      </c>
      <c r="E40" s="1243"/>
      <c r="F40" s="1243"/>
      <c r="G40" s="1243"/>
      <c r="H40" s="3171" t="s">
        <v>2053</v>
      </c>
      <c r="I40" s="2"/>
      <c r="J40" s="3167" t="str">
        <f t="shared" si="4"/>
        <v>NO</v>
      </c>
    </row>
    <row r="41" spans="2:10" ht="18" customHeight="1" thickBot="1" x14ac:dyDescent="0.35">
      <c r="B41" s="1244" t="s">
        <v>1057</v>
      </c>
      <c r="C41" s="1245"/>
      <c r="D41" s="873" t="s">
        <v>2066</v>
      </c>
      <c r="E41" s="3170">
        <f>SUM(E42,E50)</f>
        <v>1.5201210202730356E-3</v>
      </c>
      <c r="F41" s="1162" t="s">
        <v>2053</v>
      </c>
      <c r="G41" s="1162" t="s">
        <v>2053</v>
      </c>
      <c r="H41" s="1247" t="s">
        <v>2053</v>
      </c>
      <c r="I41" s="2"/>
      <c r="J41" s="3167">
        <f t="shared" si="4"/>
        <v>0.40283207037235441</v>
      </c>
    </row>
    <row r="42" spans="2:10" ht="18" customHeight="1" thickBot="1" x14ac:dyDescent="0.35">
      <c r="B42" s="1217" t="s">
        <v>1058</v>
      </c>
      <c r="C42" s="1245"/>
      <c r="D42" s="1245"/>
      <c r="E42" s="1246">
        <f>SUM(E43:E49)</f>
        <v>1.2537080579571426E-3</v>
      </c>
      <c r="F42" s="1245"/>
      <c r="G42" s="1245"/>
      <c r="H42" s="1245"/>
      <c r="I42" s="2"/>
      <c r="J42" s="3167">
        <f t="shared" si="4"/>
        <v>0.33223263535864278</v>
      </c>
    </row>
    <row r="43" spans="2:10" ht="18" customHeight="1" thickBot="1" x14ac:dyDescent="0.35">
      <c r="B43" s="1224" t="s">
        <v>1059</v>
      </c>
      <c r="C43" s="1245"/>
      <c r="D43" s="1245"/>
      <c r="E43" s="1246" t="s">
        <v>2066</v>
      </c>
      <c r="F43" s="1245"/>
      <c r="G43" s="1245"/>
      <c r="H43" s="1245"/>
      <c r="I43" s="2"/>
      <c r="J43" s="3167" t="s">
        <v>2066</v>
      </c>
    </row>
    <row r="44" spans="2:10" ht="18" customHeight="1" thickBot="1" x14ac:dyDescent="0.35">
      <c r="B44" s="1224" t="s">
        <v>1060</v>
      </c>
      <c r="C44" s="1245"/>
      <c r="D44" s="1245"/>
      <c r="E44" s="1246" t="s">
        <v>2066</v>
      </c>
      <c r="F44" s="1245"/>
      <c r="G44" s="1245"/>
      <c r="H44" s="1245"/>
      <c r="I44" s="2"/>
      <c r="J44" s="3167" t="s">
        <v>2066</v>
      </c>
    </row>
    <row r="45" spans="2:10" ht="18" customHeight="1" thickBot="1" x14ac:dyDescent="0.35">
      <c r="B45" s="1224" t="s">
        <v>1061</v>
      </c>
      <c r="C45" s="1245"/>
      <c r="D45" s="1245"/>
      <c r="E45" s="1246">
        <f>Table3.D!F16</f>
        <v>1.2537080579571426E-3</v>
      </c>
      <c r="F45" s="1245"/>
      <c r="G45" s="1245"/>
      <c r="H45" s="1245"/>
      <c r="I45" s="2"/>
      <c r="J45" s="3167">
        <f t="shared" si="4"/>
        <v>0.33223263535864278</v>
      </c>
    </row>
    <row r="46" spans="2:10" ht="18" customHeight="1" x14ac:dyDescent="0.3">
      <c r="B46" s="1224" t="s">
        <v>1062</v>
      </c>
      <c r="C46" s="1245"/>
      <c r="D46" s="1245"/>
      <c r="E46" s="1246" t="s">
        <v>2066</v>
      </c>
      <c r="F46" s="1245"/>
      <c r="G46" s="1245"/>
      <c r="H46" s="1245"/>
      <c r="I46" s="2"/>
      <c r="J46" s="1246" t="s">
        <v>2066</v>
      </c>
    </row>
    <row r="47" spans="2:10" ht="23" x14ac:dyDescent="0.3">
      <c r="B47" s="1248" t="s">
        <v>1063</v>
      </c>
      <c r="C47" s="1245"/>
      <c r="D47" s="1245"/>
      <c r="E47" s="1246" t="s">
        <v>2066</v>
      </c>
      <c r="F47" s="1245"/>
      <c r="G47" s="1245"/>
      <c r="H47" s="1245"/>
      <c r="I47" s="2"/>
      <c r="J47" s="1246" t="s">
        <v>2066</v>
      </c>
    </row>
    <row r="48" spans="2:10" ht="18" customHeight="1" x14ac:dyDescent="0.3">
      <c r="B48" s="1224" t="s">
        <v>1064</v>
      </c>
      <c r="C48" s="1245"/>
      <c r="D48" s="1245"/>
      <c r="E48" s="1246" t="s">
        <v>2066</v>
      </c>
      <c r="F48" s="1245"/>
      <c r="G48" s="1245"/>
      <c r="H48" s="1245"/>
      <c r="I48" s="2"/>
      <c r="J48" s="1246" t="s">
        <v>2066</v>
      </c>
    </row>
    <row r="49" spans="2:10" ht="18" customHeight="1" x14ac:dyDescent="0.3">
      <c r="B49" s="1224" t="s">
        <v>1065</v>
      </c>
      <c r="C49" s="1245"/>
      <c r="D49" s="1245"/>
      <c r="E49" s="1246" t="s">
        <v>2066</v>
      </c>
      <c r="F49" s="1245"/>
      <c r="G49" s="1245"/>
      <c r="H49" s="1245"/>
      <c r="I49" s="2"/>
      <c r="J49" s="1246" t="s">
        <v>2066</v>
      </c>
    </row>
    <row r="50" spans="2:10" ht="18" customHeight="1" thickBot="1" x14ac:dyDescent="0.35">
      <c r="B50" s="1217" t="s">
        <v>1066</v>
      </c>
      <c r="C50" s="1245"/>
      <c r="D50" s="1245"/>
      <c r="E50" s="1246">
        <f>Table3.D!F21</f>
        <v>2.6641296231589282E-4</v>
      </c>
      <c r="F50" s="1245"/>
      <c r="G50" s="1245"/>
      <c r="H50" s="1245"/>
      <c r="I50" s="2"/>
      <c r="J50" s="3167">
        <f t="shared" si="4"/>
        <v>7.0599435013711603E-2</v>
      </c>
    </row>
    <row r="51" spans="2:10" ht="18" customHeight="1" thickBot="1" x14ac:dyDescent="0.35">
      <c r="B51" s="1244" t="s">
        <v>1067</v>
      </c>
      <c r="C51" s="1245"/>
      <c r="D51" s="1246" t="s">
        <v>2053</v>
      </c>
      <c r="E51" s="1246" t="s">
        <v>2053</v>
      </c>
      <c r="F51" s="1162" t="s">
        <v>2053</v>
      </c>
      <c r="G51" s="1162" t="s">
        <v>2053</v>
      </c>
      <c r="H51" s="1162" t="s">
        <v>2053</v>
      </c>
      <c r="I51" s="1162" t="s">
        <v>2053</v>
      </c>
      <c r="J51" s="3167" t="str">
        <f t="shared" si="4"/>
        <v>NO</v>
      </c>
    </row>
    <row r="52" spans="2:10" ht="18" customHeight="1" thickBot="1" x14ac:dyDescent="0.35">
      <c r="B52" s="1244" t="s">
        <v>1068</v>
      </c>
      <c r="C52" s="1245"/>
      <c r="D52" s="1246" t="s">
        <v>2053</v>
      </c>
      <c r="E52" s="1246" t="s">
        <v>2053</v>
      </c>
      <c r="F52" s="1162" t="s">
        <v>2053</v>
      </c>
      <c r="G52" s="1162" t="s">
        <v>2053</v>
      </c>
      <c r="H52" s="1162" t="s">
        <v>2053</v>
      </c>
      <c r="I52" s="1162" t="s">
        <v>2053</v>
      </c>
      <c r="J52" s="3167" t="str">
        <f t="shared" si="4"/>
        <v>NO</v>
      </c>
    </row>
    <row r="53" spans="2:10" ht="18" customHeight="1" thickBot="1" x14ac:dyDescent="0.35">
      <c r="B53" s="1249" t="s">
        <v>1069</v>
      </c>
      <c r="C53" s="3176" t="s">
        <v>2066</v>
      </c>
      <c r="D53" s="1250"/>
      <c r="E53" s="1250"/>
      <c r="F53" s="1250"/>
      <c r="G53" s="1250"/>
      <c r="H53" s="1251"/>
      <c r="I53" s="1252"/>
      <c r="J53" s="3167" t="str">
        <f t="shared" si="4"/>
        <v>NO</v>
      </c>
    </row>
    <row r="54" spans="2:10" ht="18" customHeight="1" thickBot="1" x14ac:dyDescent="0.35">
      <c r="B54" s="1249" t="s">
        <v>1070</v>
      </c>
      <c r="C54" s="3176" t="s">
        <v>2066</v>
      </c>
      <c r="D54" s="1250"/>
      <c r="E54" s="1250"/>
      <c r="F54" s="1250"/>
      <c r="G54" s="1250"/>
      <c r="H54" s="1251"/>
      <c r="I54" s="1252"/>
      <c r="J54" s="3167" t="str">
        <f t="shared" si="4"/>
        <v>NO</v>
      </c>
    </row>
    <row r="55" spans="2:10" ht="18" customHeight="1" thickBot="1" x14ac:dyDescent="0.35">
      <c r="B55" s="1232" t="s">
        <v>1071</v>
      </c>
      <c r="C55" s="3176" t="s">
        <v>2066</v>
      </c>
      <c r="D55" s="1250"/>
      <c r="E55" s="1250"/>
      <c r="F55" s="1250"/>
      <c r="G55" s="1250"/>
      <c r="H55" s="1251"/>
      <c r="I55" s="1252"/>
      <c r="J55" s="3167" t="str">
        <f t="shared" si="4"/>
        <v>NO</v>
      </c>
    </row>
    <row r="56" spans="2:10" ht="18" customHeight="1" thickBot="1" x14ac:dyDescent="0.35">
      <c r="B56" s="1253" t="s">
        <v>1072</v>
      </c>
      <c r="C56" s="3175" t="str">
        <f>C57</f>
        <v>NO</v>
      </c>
      <c r="D56" s="3175" t="str">
        <f t="shared" ref="D56:I56" si="5">D57</f>
        <v>NO</v>
      </c>
      <c r="E56" s="3175" t="str">
        <f t="shared" si="5"/>
        <v>NO</v>
      </c>
      <c r="F56" s="3175" t="str">
        <f t="shared" si="5"/>
        <v>NO</v>
      </c>
      <c r="G56" s="3175" t="str">
        <f t="shared" si="5"/>
        <v>NO</v>
      </c>
      <c r="H56" s="3175" t="str">
        <f t="shared" si="5"/>
        <v>NO</v>
      </c>
      <c r="I56" s="3175" t="str">
        <f t="shared" si="5"/>
        <v>NO</v>
      </c>
      <c r="J56" s="3167" t="str">
        <f t="shared" si="4"/>
        <v>NO</v>
      </c>
    </row>
    <row r="57" spans="2:10" ht="18" customHeight="1" thickBot="1" x14ac:dyDescent="0.35">
      <c r="B57" s="3173" t="s">
        <v>2062</v>
      </c>
      <c r="C57" s="3174" t="s">
        <v>2053</v>
      </c>
      <c r="D57" s="2919" t="s">
        <v>2053</v>
      </c>
      <c r="E57" s="2919" t="s">
        <v>2053</v>
      </c>
      <c r="F57" s="2919" t="s">
        <v>2053</v>
      </c>
      <c r="G57" s="2919" t="s">
        <v>2053</v>
      </c>
      <c r="H57" s="2919" t="s">
        <v>2053</v>
      </c>
      <c r="I57" s="3172" t="s">
        <v>2053</v>
      </c>
      <c r="J57" s="3167" t="str">
        <f t="shared" si="4"/>
        <v>NO</v>
      </c>
    </row>
    <row r="58" spans="2:10" ht="12" customHeight="1" x14ac:dyDescent="0.3">
      <c r="B58" s="1254"/>
      <c r="C58" s="1254"/>
      <c r="D58" s="1254"/>
      <c r="E58" s="1254"/>
      <c r="F58" s="1254"/>
      <c r="G58" s="1254"/>
    </row>
    <row r="59" spans="2:10" ht="12" customHeight="1" x14ac:dyDescent="0.3">
      <c r="B59" s="1255"/>
      <c r="C59" s="1256"/>
      <c r="D59" s="1256"/>
      <c r="E59" s="1256"/>
      <c r="F59" s="1256"/>
      <c r="G59" s="1256"/>
    </row>
    <row r="60" spans="2:10" ht="12" customHeight="1" x14ac:dyDescent="0.3">
      <c r="B60" s="1257"/>
      <c r="C60" s="1257"/>
      <c r="D60" s="1257"/>
      <c r="E60" s="1257"/>
      <c r="F60" s="1257"/>
      <c r="G60" s="1257"/>
    </row>
    <row r="61" spans="2:10" ht="12" customHeight="1" x14ac:dyDescent="0.3">
      <c r="B61" s="1257"/>
      <c r="C61" s="1257"/>
      <c r="D61" s="1257"/>
      <c r="E61" s="1257"/>
      <c r="F61" s="1257"/>
      <c r="G61" s="1257"/>
    </row>
    <row r="62" spans="2:10" ht="12" customHeight="1" x14ac:dyDescent="0.3">
      <c r="B62" s="1257"/>
      <c r="C62" s="1257"/>
      <c r="D62" s="1257"/>
      <c r="E62" s="1257"/>
      <c r="F62" s="1257"/>
      <c r="G62" s="1257"/>
    </row>
    <row r="63" spans="2:10" ht="12" customHeight="1" x14ac:dyDescent="0.3">
      <c r="B63" s="1257"/>
      <c r="C63" s="1257"/>
      <c r="D63" s="1257"/>
      <c r="E63" s="1257"/>
      <c r="F63" s="1257"/>
      <c r="G63" s="1257"/>
    </row>
    <row r="64" spans="2:10" ht="12" customHeight="1" x14ac:dyDescent="0.3">
      <c r="B64" s="1257"/>
      <c r="C64" s="1257"/>
      <c r="D64" s="1257"/>
      <c r="E64" s="1257"/>
      <c r="F64" s="1257"/>
      <c r="G64" s="1257"/>
    </row>
    <row r="65" spans="2:10" ht="12" customHeight="1" x14ac:dyDescent="0.3">
      <c r="B65" s="1257"/>
      <c r="C65" s="1257"/>
      <c r="D65" s="1257"/>
      <c r="E65" s="1257"/>
      <c r="F65" s="1257"/>
      <c r="G65" s="1257"/>
    </row>
    <row r="66" spans="2:10" ht="12" customHeight="1" x14ac:dyDescent="0.3">
      <c r="B66" s="1258"/>
      <c r="C66" s="1258"/>
      <c r="D66" s="1258"/>
      <c r="E66" s="1258"/>
      <c r="F66" s="1258"/>
      <c r="G66" s="1258"/>
    </row>
    <row r="67" spans="2:10" ht="12" customHeight="1" x14ac:dyDescent="0.3">
      <c r="B67" s="1258"/>
      <c r="C67" s="1258"/>
      <c r="D67" s="1258"/>
      <c r="E67" s="1258"/>
      <c r="F67" s="1258"/>
      <c r="G67" s="1258"/>
    </row>
    <row r="68" spans="2:10" ht="12" customHeight="1" x14ac:dyDescent="0.3">
      <c r="B68" s="1258"/>
      <c r="C68" s="1258"/>
      <c r="D68" s="1258"/>
      <c r="E68" s="1258"/>
      <c r="F68" s="1258"/>
      <c r="G68" s="1258"/>
    </row>
    <row r="69" spans="2:10" ht="12" customHeight="1" x14ac:dyDescent="0.3">
      <c r="B69" s="1258"/>
      <c r="C69" s="1258"/>
      <c r="D69" s="1258"/>
      <c r="E69" s="1258"/>
      <c r="F69" s="1258"/>
      <c r="G69" s="1258"/>
    </row>
    <row r="70" spans="2:10" ht="12" customHeight="1" thickBot="1" x14ac:dyDescent="0.35">
      <c r="B70" s="1258"/>
      <c r="C70" s="1258"/>
      <c r="D70" s="1258"/>
      <c r="E70" s="1258"/>
      <c r="F70" s="1258"/>
      <c r="G70" s="1258"/>
    </row>
    <row r="71" spans="2:10" ht="12" customHeight="1" x14ac:dyDescent="0.3">
      <c r="B71" s="1259" t="s">
        <v>282</v>
      </c>
      <c r="C71" s="1260"/>
      <c r="D71" s="1260"/>
      <c r="E71" s="1260"/>
      <c r="F71" s="1260"/>
      <c r="G71" s="1260"/>
      <c r="H71" s="1260"/>
      <c r="I71" s="1260"/>
      <c r="J71" s="1261"/>
    </row>
    <row r="72" spans="2:10" ht="12" customHeight="1" x14ac:dyDescent="0.3">
      <c r="B72" s="1262"/>
      <c r="C72" s="1263"/>
      <c r="D72" s="1263"/>
      <c r="E72" s="1263"/>
      <c r="F72" s="1263"/>
      <c r="G72" s="1263"/>
      <c r="H72" s="1263"/>
      <c r="I72" s="1263"/>
      <c r="J72" s="1264"/>
    </row>
    <row r="73" spans="2:10" ht="12" customHeight="1" x14ac:dyDescent="0.3">
      <c r="B73" s="1262"/>
      <c r="C73" s="1263"/>
      <c r="D73" s="1263"/>
      <c r="E73" s="1263"/>
      <c r="F73" s="1263"/>
      <c r="G73" s="1263"/>
      <c r="H73" s="1263"/>
      <c r="I73" s="1263"/>
      <c r="J73" s="1264"/>
    </row>
    <row r="74" spans="2:10" ht="12" customHeight="1" x14ac:dyDescent="0.3">
      <c r="B74" s="1262"/>
      <c r="C74" s="1263"/>
      <c r="D74" s="1263"/>
      <c r="E74" s="1263"/>
      <c r="F74" s="1263"/>
      <c r="G74" s="1263"/>
      <c r="H74" s="1263"/>
      <c r="I74" s="1263"/>
      <c r="J74" s="1264"/>
    </row>
    <row r="75" spans="2:10" ht="12" customHeight="1" x14ac:dyDescent="0.3">
      <c r="B75" s="1265"/>
      <c r="C75" s="1266"/>
      <c r="D75" s="1266"/>
      <c r="E75" s="1266"/>
      <c r="F75" s="1266"/>
      <c r="G75" s="1266"/>
      <c r="H75" s="1266"/>
      <c r="I75" s="1266"/>
      <c r="J75" s="1267"/>
    </row>
    <row r="76" spans="2:10" ht="12" customHeight="1" thickBot="1" x14ac:dyDescent="0.35">
      <c r="B76" s="247"/>
      <c r="C76" s="248"/>
      <c r="D76" s="248"/>
      <c r="E76" s="248"/>
      <c r="F76" s="248"/>
      <c r="G76" s="248"/>
      <c r="H76" s="248"/>
      <c r="I76" s="248"/>
      <c r="J76" s="249"/>
    </row>
    <row r="77" spans="2:10" ht="12" customHeight="1" x14ac:dyDescent="0.3">
      <c r="B77" s="1254"/>
      <c r="C77" s="1254"/>
      <c r="D77" s="1254"/>
      <c r="E77" s="1254"/>
      <c r="F77" s="1254"/>
      <c r="G77" s="1254"/>
    </row>
  </sheetData>
  <dataValidations count="1">
    <dataValidation allowBlank="1" showInputMessage="1" showErrorMessage="1" sqref="C53:C57 J10:J65586 D8:J8 C58:I65586 B53:B65586 D10:I57 K8:IW65586 B1:B31 B32:C50 C8:C31 C1:IW7"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workbookViewId="0">
      <selection activeCell="C1" sqref="C1"/>
    </sheetView>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5.453125" style="99" bestFit="1"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H1" s="548">
        <f>Table1!$K$1</f>
        <v>2021</v>
      </c>
      <c r="N1" s="207"/>
    </row>
    <row r="2" spans="2:15" ht="15.75" customHeight="1" x14ac:dyDescent="0.3">
      <c r="B2" s="4" t="s">
        <v>1074</v>
      </c>
      <c r="G2" s="207" t="s">
        <v>3</v>
      </c>
      <c r="H2" s="548">
        <f>Table1!$K$2</f>
        <v>2024</v>
      </c>
      <c r="N2" s="207"/>
    </row>
    <row r="3" spans="2:15" ht="15.75" customHeight="1" x14ac:dyDescent="0.3">
      <c r="B3" s="4" t="s">
        <v>2</v>
      </c>
      <c r="G3" s="207" t="s">
        <v>4</v>
      </c>
      <c r="H3" s="548" t="str">
        <f>Table1!$K$3</f>
        <v>Tuvalu</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6" t="s">
        <v>5</v>
      </c>
      <c r="C6" s="211"/>
      <c r="D6" s="211"/>
      <c r="E6" s="211"/>
      <c r="F6" s="211"/>
      <c r="G6" s="211"/>
      <c r="H6" s="100"/>
      <c r="I6" s="847" t="s">
        <v>1075</v>
      </c>
      <c r="J6" s="847"/>
      <c r="K6" s="847"/>
      <c r="L6" s="847"/>
      <c r="M6" s="847"/>
      <c r="N6" s="847"/>
      <c r="O6" s="847"/>
    </row>
    <row r="7" spans="2:15" ht="23" x14ac:dyDescent="0.3">
      <c r="B7" s="1268" t="s">
        <v>6</v>
      </c>
      <c r="C7" s="178" t="s">
        <v>1076</v>
      </c>
      <c r="D7" s="179"/>
      <c r="E7" s="180"/>
      <c r="F7" s="1269" t="s">
        <v>63</v>
      </c>
      <c r="G7" s="1270" t="s">
        <v>64</v>
      </c>
      <c r="I7" s="223" t="s">
        <v>1077</v>
      </c>
      <c r="J7" s="1271"/>
      <c r="K7" s="1077" t="s">
        <v>1078</v>
      </c>
      <c r="L7" s="1077" t="s">
        <v>1079</v>
      </c>
      <c r="M7" s="1077" t="s">
        <v>1080</v>
      </c>
      <c r="N7" s="1146"/>
    </row>
    <row r="8" spans="2:15" ht="15" x14ac:dyDescent="0.3">
      <c r="B8" s="212"/>
      <c r="C8" s="1272" t="s">
        <v>1081</v>
      </c>
      <c r="D8" s="1273" t="s">
        <v>1082</v>
      </c>
      <c r="E8" s="1274" t="s">
        <v>1083</v>
      </c>
      <c r="F8" s="1272" t="s">
        <v>8</v>
      </c>
      <c r="G8" s="213" t="s">
        <v>8</v>
      </c>
      <c r="I8" s="1275"/>
      <c r="J8" s="1276"/>
      <c r="K8" s="1274"/>
      <c r="L8" s="1274"/>
      <c r="M8" s="1274"/>
      <c r="N8" s="1277"/>
    </row>
    <row r="9" spans="2:15" ht="14" thickBot="1" x14ac:dyDescent="0.35">
      <c r="B9" s="1278"/>
      <c r="C9" s="855" t="s">
        <v>1084</v>
      </c>
      <c r="D9" s="856" t="s">
        <v>1085</v>
      </c>
      <c r="E9" s="214" t="s">
        <v>229</v>
      </c>
      <c r="F9" s="214" t="s">
        <v>1086</v>
      </c>
      <c r="G9" s="1279" t="s">
        <v>14</v>
      </c>
      <c r="I9" s="1280" t="s">
        <v>1087</v>
      </c>
      <c r="J9" s="1281"/>
      <c r="K9" s="1282"/>
      <c r="L9" s="1282"/>
      <c r="M9" s="1282"/>
      <c r="N9" s="1283"/>
    </row>
    <row r="10" spans="2:15" ht="18" customHeight="1" thickTop="1" x14ac:dyDescent="0.3">
      <c r="B10" s="1284" t="s">
        <v>941</v>
      </c>
      <c r="C10" s="215"/>
      <c r="D10" s="1285"/>
      <c r="E10" s="1285"/>
      <c r="F10" s="216"/>
      <c r="G10" s="1286"/>
      <c r="I10" s="1287" t="s">
        <v>1088</v>
      </c>
      <c r="J10" s="217" t="s">
        <v>1089</v>
      </c>
      <c r="K10" s="218"/>
      <c r="L10" s="218"/>
      <c r="M10" s="219"/>
      <c r="N10" s="220"/>
    </row>
    <row r="11" spans="2:15" ht="18" customHeight="1" x14ac:dyDescent="0.3">
      <c r="B11" s="1288" t="s">
        <v>1031</v>
      </c>
      <c r="C11" s="1285"/>
      <c r="D11" s="1289"/>
      <c r="E11" s="1290"/>
      <c r="F11" s="1222"/>
      <c r="G11" s="1291"/>
      <c r="I11" s="1287" t="s">
        <v>1090</v>
      </c>
      <c r="J11" s="1292"/>
      <c r="K11" s="1293"/>
      <c r="L11" s="1293"/>
      <c r="M11" s="1294"/>
      <c r="N11" s="1295"/>
    </row>
    <row r="12" spans="2:15" ht="18" customHeight="1" x14ac:dyDescent="0.3">
      <c r="B12" s="221" t="s">
        <v>1032</v>
      </c>
      <c r="C12" s="873"/>
      <c r="D12" s="873"/>
      <c r="E12" s="873"/>
      <c r="F12" s="216"/>
      <c r="G12" s="1296"/>
      <c r="I12" s="1287" t="s">
        <v>1091</v>
      </c>
      <c r="J12" s="217" t="s">
        <v>1092</v>
      </c>
      <c r="K12" s="218"/>
      <c r="L12" s="218"/>
      <c r="M12" s="219"/>
      <c r="N12" s="220"/>
    </row>
    <row r="13" spans="2:15" ht="18" customHeight="1" x14ac:dyDescent="0.3">
      <c r="B13" s="221" t="s">
        <v>1033</v>
      </c>
      <c r="C13" s="873"/>
      <c r="D13" s="873"/>
      <c r="E13" s="873"/>
      <c r="F13" s="216"/>
      <c r="G13" s="1296"/>
      <c r="I13" s="1287" t="s">
        <v>1093</v>
      </c>
      <c r="J13" s="217" t="s">
        <v>1094</v>
      </c>
      <c r="K13" s="218"/>
      <c r="L13" s="218"/>
      <c r="M13" s="219"/>
      <c r="N13" s="220"/>
    </row>
    <row r="14" spans="2:15" ht="18" customHeight="1" x14ac:dyDescent="0.3">
      <c r="B14" s="1288" t="s">
        <v>1095</v>
      </c>
      <c r="C14" s="1046"/>
      <c r="D14" s="1046"/>
      <c r="E14" s="1046"/>
      <c r="F14" s="1297"/>
      <c r="G14" s="1298"/>
      <c r="I14" s="1287" t="s">
        <v>1096</v>
      </c>
      <c r="J14" s="217" t="s">
        <v>229</v>
      </c>
      <c r="K14" s="218"/>
      <c r="L14" s="218"/>
      <c r="M14" s="219"/>
      <c r="N14" s="220"/>
    </row>
    <row r="15" spans="2:15" ht="18" customHeight="1" thickBot="1" x14ac:dyDescent="0.35">
      <c r="B15" s="1299" t="s">
        <v>1097</v>
      </c>
      <c r="C15" s="216"/>
      <c r="D15" s="1300"/>
      <c r="E15" s="1300"/>
      <c r="F15" s="216"/>
      <c r="G15" s="1301"/>
      <c r="I15" s="1302" t="s">
        <v>1098</v>
      </c>
      <c r="J15" s="456" t="s">
        <v>229</v>
      </c>
      <c r="K15" s="1303"/>
      <c r="L15" s="1303"/>
      <c r="M15" s="226"/>
      <c r="N15" s="1304"/>
    </row>
    <row r="16" spans="2:15" ht="18" customHeight="1" x14ac:dyDescent="0.3">
      <c r="B16" s="1305" t="s">
        <v>135</v>
      </c>
      <c r="C16" s="1306"/>
      <c r="D16" s="1306"/>
      <c r="E16" s="1306"/>
      <c r="F16" s="1306"/>
      <c r="G16" s="1307"/>
      <c r="I16" s="259"/>
      <c r="J16" s="259"/>
      <c r="K16" s="259"/>
      <c r="L16" s="259"/>
      <c r="M16" s="259"/>
      <c r="N16" s="259"/>
      <c r="O16" s="211"/>
    </row>
    <row r="17" spans="2:14" ht="18" customHeight="1" x14ac:dyDescent="0.3">
      <c r="B17" s="1308" t="s">
        <v>1036</v>
      </c>
      <c r="C17" s="1309"/>
      <c r="D17" s="1309"/>
      <c r="E17" s="1309"/>
      <c r="F17" s="1310"/>
      <c r="G17" s="1311"/>
      <c r="I17" s="87"/>
      <c r="J17" s="87"/>
      <c r="K17" s="87"/>
      <c r="L17" s="87"/>
      <c r="M17" s="87"/>
      <c r="N17" s="87"/>
    </row>
    <row r="18" spans="2:14" ht="18" customHeight="1" x14ac:dyDescent="0.3">
      <c r="B18" s="1308" t="s">
        <v>1037</v>
      </c>
      <c r="C18" s="1312"/>
      <c r="D18" s="1313"/>
      <c r="E18" s="1314"/>
      <c r="F18" s="1310"/>
      <c r="G18" s="1315"/>
      <c r="I18" s="87"/>
      <c r="J18" s="87"/>
      <c r="K18" s="87"/>
      <c r="L18" s="87"/>
      <c r="M18" s="87"/>
      <c r="N18" s="87"/>
    </row>
    <row r="19" spans="2:14" ht="18" customHeight="1" x14ac:dyDescent="0.3">
      <c r="B19" s="1308" t="s">
        <v>1038</v>
      </c>
      <c r="C19" s="1309"/>
      <c r="D19" s="1309"/>
      <c r="E19" s="1309"/>
      <c r="F19" s="1310"/>
      <c r="G19" s="1311"/>
      <c r="I19" s="87"/>
      <c r="J19" s="87"/>
      <c r="K19" s="87"/>
      <c r="L19" s="87"/>
      <c r="M19" s="87"/>
      <c r="N19" s="87"/>
    </row>
    <row r="20" spans="2:14" ht="18" customHeight="1" x14ac:dyDescent="0.3">
      <c r="B20" s="1316" t="s">
        <v>1099</v>
      </c>
      <c r="C20" s="216"/>
      <c r="D20" s="1300"/>
      <c r="E20" s="1300"/>
      <c r="F20" s="1310"/>
      <c r="G20" s="1301"/>
      <c r="I20" s="87"/>
      <c r="J20" s="87"/>
      <c r="K20" s="1317"/>
      <c r="L20" s="1317"/>
      <c r="M20" s="1317"/>
      <c r="N20" s="1317"/>
    </row>
    <row r="21" spans="2:14" ht="18" customHeight="1" x14ac:dyDescent="0.3">
      <c r="B21" s="1318"/>
      <c r="C21" s="1319"/>
      <c r="D21" s="1320"/>
      <c r="E21" s="1320"/>
      <c r="F21" s="216"/>
      <c r="G21" s="1296"/>
      <c r="I21" s="87"/>
      <c r="J21" s="1317"/>
      <c r="K21" s="1317"/>
      <c r="L21" s="1317"/>
      <c r="M21" s="1317"/>
      <c r="N21" s="1317"/>
    </row>
    <row r="22" spans="2:14" ht="18" customHeight="1" x14ac:dyDescent="0.3">
      <c r="B22" s="865" t="s">
        <v>1100</v>
      </c>
      <c r="C22" s="216"/>
      <c r="D22" s="1321"/>
      <c r="E22" s="1322"/>
      <c r="F22" s="216"/>
      <c r="G22" s="222"/>
      <c r="I22" s="87"/>
    </row>
    <row r="23" spans="2:14" ht="18" customHeight="1" x14ac:dyDescent="0.3">
      <c r="B23" s="221" t="s">
        <v>1101</v>
      </c>
      <c r="C23" s="216"/>
      <c r="D23" s="1321"/>
      <c r="E23" s="1322"/>
      <c r="F23" s="216"/>
      <c r="G23" s="222"/>
    </row>
    <row r="24" spans="2:14" ht="18" customHeight="1" x14ac:dyDescent="0.3">
      <c r="B24" s="1323"/>
      <c r="C24" s="1324"/>
      <c r="D24" s="1325"/>
      <c r="E24" s="1326"/>
      <c r="F24" s="216"/>
      <c r="G24" s="1327"/>
    </row>
    <row r="25" spans="2:14" ht="18" customHeight="1" thickBot="1" x14ac:dyDescent="0.35">
      <c r="B25" s="865" t="s">
        <v>1102</v>
      </c>
      <c r="C25" s="216">
        <f>10793/1000</f>
        <v>10.792999999999999</v>
      </c>
      <c r="D25" s="1321"/>
      <c r="E25" s="1322"/>
      <c r="F25" s="3141">
        <v>1</v>
      </c>
      <c r="G25" s="3145">
        <f>C25*F25/(10^3)</f>
        <v>1.0792999999999999E-2</v>
      </c>
    </row>
    <row r="26" spans="2:14" ht="18" customHeight="1" x14ac:dyDescent="0.3">
      <c r="B26" s="221" t="s">
        <v>1103</v>
      </c>
      <c r="C26" s="216"/>
      <c r="D26" s="1321"/>
      <c r="E26" s="1322"/>
      <c r="F26" s="216"/>
      <c r="G26" s="222"/>
    </row>
    <row r="27" spans="2:14" ht="18" customHeight="1" thickBot="1" x14ac:dyDescent="0.35">
      <c r="B27" s="1323"/>
      <c r="C27" s="3144"/>
      <c r="D27" s="3142"/>
      <c r="E27" s="3143"/>
      <c r="F27" s="3141"/>
      <c r="G27" s="3145"/>
    </row>
    <row r="28" spans="2:14" ht="18" customHeight="1" x14ac:dyDescent="0.3">
      <c r="B28" s="865" t="s">
        <v>1104</v>
      </c>
      <c r="C28" s="216">
        <f>SUM(C30:C38)</f>
        <v>13.133999999999999</v>
      </c>
      <c r="D28" s="1321"/>
      <c r="E28" s="1322"/>
      <c r="F28" s="216"/>
      <c r="G28" s="216">
        <f>SUM(G30:G38)</f>
        <v>0</v>
      </c>
    </row>
    <row r="29" spans="2:14" ht="18" customHeight="1" x14ac:dyDescent="0.3">
      <c r="B29" s="1328" t="s">
        <v>275</v>
      </c>
      <c r="C29" s="1329"/>
      <c r="D29" s="1330"/>
      <c r="E29" s="1330"/>
      <c r="F29" s="1330"/>
      <c r="G29" s="1331"/>
    </row>
    <row r="30" spans="2:14" ht="18" customHeight="1" x14ac:dyDescent="0.3">
      <c r="B30" s="1299" t="s">
        <v>1105</v>
      </c>
      <c r="C30" s="873"/>
      <c r="D30" s="873"/>
      <c r="E30" s="873"/>
      <c r="F30" s="216"/>
      <c r="G30" s="1296"/>
    </row>
    <row r="31" spans="2:14" ht="18" customHeight="1" x14ac:dyDescent="0.3">
      <c r="B31" s="1299" t="s">
        <v>1106</v>
      </c>
      <c r="C31" s="873"/>
      <c r="D31" s="873"/>
      <c r="E31" s="873"/>
      <c r="F31" s="216"/>
      <c r="G31" s="1296"/>
    </row>
    <row r="32" spans="2:14" ht="18" customHeight="1" x14ac:dyDescent="0.3">
      <c r="B32" s="1299" t="s">
        <v>1107</v>
      </c>
      <c r="C32" s="873"/>
      <c r="D32" s="873"/>
      <c r="E32" s="873"/>
      <c r="F32" s="216"/>
      <c r="G32" s="1296"/>
    </row>
    <row r="33" spans="2:7" ht="18" customHeight="1" x14ac:dyDescent="0.3">
      <c r="B33" s="1299" t="s">
        <v>1108</v>
      </c>
      <c r="C33" s="873"/>
      <c r="D33" s="873"/>
      <c r="E33" s="873"/>
      <c r="F33" s="216"/>
      <c r="G33" s="1296"/>
    </row>
    <row r="34" spans="2:7" ht="18" customHeight="1" x14ac:dyDescent="0.3">
      <c r="B34" s="1299" t="s">
        <v>1109</v>
      </c>
      <c r="C34" s="873"/>
      <c r="D34" s="873"/>
      <c r="E34" s="873"/>
      <c r="F34" s="216"/>
      <c r="G34" s="1296"/>
    </row>
    <row r="35" spans="2:7" ht="18" customHeight="1" x14ac:dyDescent="0.3">
      <c r="B35" s="1299" t="s">
        <v>1110</v>
      </c>
      <c r="C35" s="873"/>
      <c r="D35" s="873"/>
      <c r="E35" s="873"/>
      <c r="F35" s="216"/>
      <c r="G35" s="1296"/>
    </row>
    <row r="36" spans="2:7" ht="18" customHeight="1" thickBot="1" x14ac:dyDescent="0.35">
      <c r="B36" s="1299" t="s">
        <v>2063</v>
      </c>
      <c r="C36" s="1332">
        <f>(12431)/1000</f>
        <v>12.430999999999999</v>
      </c>
      <c r="D36" s="1333"/>
      <c r="E36" s="1334"/>
      <c r="F36" s="3141"/>
      <c r="G36" s="4135">
        <f>C36*F36/(10^3)</f>
        <v>0</v>
      </c>
    </row>
    <row r="37" spans="2:7" ht="18" customHeight="1" thickBot="1" x14ac:dyDescent="0.35">
      <c r="B37" s="3151" t="s">
        <v>2065</v>
      </c>
      <c r="C37" s="1332">
        <f>(703)/1000</f>
        <v>0.70299999999999996</v>
      </c>
      <c r="D37" s="1333"/>
      <c r="E37" s="1334"/>
      <c r="F37" s="3141"/>
      <c r="G37" s="4135">
        <f>C37*F37/(10^3)</f>
        <v>0</v>
      </c>
    </row>
    <row r="38" spans="2:7" ht="18" customHeight="1" x14ac:dyDescent="0.3">
      <c r="B38" s="1299" t="s">
        <v>1111</v>
      </c>
      <c r="C38" s="216"/>
      <c r="D38" s="1321"/>
      <c r="E38" s="1322"/>
      <c r="F38" s="216"/>
      <c r="G38" s="222"/>
    </row>
    <row r="39" spans="2:7" ht="18" customHeight="1" x14ac:dyDescent="0.3">
      <c r="B39" s="1336" t="s">
        <v>135</v>
      </c>
      <c r="C39" s="1329"/>
      <c r="D39" s="1330"/>
      <c r="E39" s="1330"/>
      <c r="F39" s="1330"/>
      <c r="G39" s="1331"/>
    </row>
    <row r="40" spans="2:7" ht="18" customHeight="1" x14ac:dyDescent="0.3">
      <c r="B40" s="969" t="s">
        <v>1112</v>
      </c>
      <c r="C40" s="873"/>
      <c r="D40" s="873"/>
      <c r="E40" s="873"/>
      <c r="F40" s="216"/>
      <c r="G40" s="1296"/>
    </row>
    <row r="41" spans="2:7" ht="18" customHeight="1" x14ac:dyDescent="0.3">
      <c r="B41" s="969" t="s">
        <v>1113</v>
      </c>
      <c r="C41" s="873"/>
      <c r="D41" s="873"/>
      <c r="E41" s="873"/>
      <c r="F41" s="216"/>
      <c r="G41" s="1296"/>
    </row>
    <row r="42" spans="2:7" ht="18" customHeight="1" x14ac:dyDescent="0.3">
      <c r="B42" s="969" t="s">
        <v>1114</v>
      </c>
      <c r="C42" s="900"/>
      <c r="D42" s="900"/>
      <c r="E42" s="900"/>
      <c r="F42" s="1337"/>
      <c r="G42" s="902"/>
    </row>
    <row r="43" spans="2:7" ht="18" customHeight="1" x14ac:dyDescent="0.3">
      <c r="B43" s="969" t="s">
        <v>1115</v>
      </c>
      <c r="C43" s="873"/>
      <c r="D43" s="873"/>
      <c r="E43" s="873"/>
      <c r="F43" s="216"/>
      <c r="G43" s="1296"/>
    </row>
    <row r="44" spans="2:7" ht="18" customHeight="1" x14ac:dyDescent="0.3">
      <c r="B44" s="1338" t="s">
        <v>1116</v>
      </c>
      <c r="C44" s="216"/>
      <c r="D44" s="1321"/>
      <c r="E44" s="1322"/>
      <c r="F44" s="216"/>
      <c r="G44" s="222"/>
    </row>
    <row r="45" spans="2:7" ht="18" customHeight="1" thickBot="1" x14ac:dyDescent="0.35">
      <c r="B45" s="1339"/>
      <c r="C45" s="209"/>
      <c r="D45" s="209"/>
      <c r="E45" s="209"/>
      <c r="F45" s="1340"/>
      <c r="G45" s="910"/>
    </row>
    <row r="46" spans="2:7" ht="12" customHeight="1" x14ac:dyDescent="0.3">
      <c r="B46" s="1254"/>
      <c r="C46" s="1254"/>
      <c r="D46" s="1254"/>
      <c r="E46" s="1254"/>
      <c r="F46" s="1254"/>
      <c r="G46" s="1254"/>
    </row>
    <row r="47" spans="2:7" ht="12" customHeight="1" x14ac:dyDescent="0.3">
      <c r="B47" s="975"/>
      <c r="C47" s="975"/>
      <c r="D47" s="975"/>
      <c r="E47" s="975"/>
      <c r="F47" s="975"/>
      <c r="G47" s="975"/>
    </row>
    <row r="48" spans="2:7" ht="12" customHeight="1" x14ac:dyDescent="0.3">
      <c r="B48" s="975"/>
      <c r="C48" s="975"/>
      <c r="D48" s="975"/>
      <c r="E48" s="975"/>
      <c r="F48" s="975"/>
      <c r="G48" s="975"/>
    </row>
    <row r="49" spans="2:7" ht="12" customHeight="1" x14ac:dyDescent="0.3">
      <c r="B49" s="975"/>
      <c r="C49" s="975"/>
      <c r="D49" s="975"/>
      <c r="E49" s="975"/>
      <c r="F49" s="975"/>
      <c r="G49" s="975"/>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1"/>
      <c r="C55" s="1342"/>
      <c r="D55" s="1342"/>
      <c r="E55" s="1342"/>
      <c r="F55" s="1342"/>
      <c r="G55" s="1342"/>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3"/>
      <c r="D58" s="1343"/>
      <c r="E58" s="1343"/>
      <c r="F58" s="1343"/>
      <c r="G58" s="1344"/>
    </row>
    <row r="59" spans="2:7" ht="12" customHeight="1" x14ac:dyDescent="0.3">
      <c r="B59" s="1345"/>
      <c r="C59" s="1346"/>
      <c r="D59" s="1346"/>
      <c r="E59" s="1346"/>
      <c r="F59" s="1346"/>
      <c r="G59" s="1347"/>
    </row>
    <row r="60" spans="2:7" ht="12" customHeight="1" x14ac:dyDescent="0.3">
      <c r="B60" s="1345"/>
      <c r="C60" s="1346"/>
      <c r="D60" s="1346"/>
      <c r="E60" s="1346"/>
      <c r="F60" s="1346"/>
      <c r="G60" s="1347"/>
    </row>
    <row r="61" spans="2:7" ht="12" customHeight="1" x14ac:dyDescent="0.3">
      <c r="B61" s="1345"/>
      <c r="C61" s="1346"/>
      <c r="D61" s="1346"/>
      <c r="E61" s="1346"/>
      <c r="F61" s="1346"/>
      <c r="G61" s="1347"/>
    </row>
    <row r="62" spans="2:7" ht="12" customHeight="1" x14ac:dyDescent="0.3">
      <c r="B62" s="1348"/>
      <c r="C62" s="1349"/>
      <c r="D62" s="1349"/>
      <c r="E62" s="1349"/>
      <c r="F62" s="1349"/>
      <c r="G62" s="1350"/>
    </row>
    <row r="63" spans="2:7" ht="12" customHeight="1" x14ac:dyDescent="0.3">
      <c r="B63" s="1351"/>
      <c r="C63" s="1352"/>
      <c r="D63" s="1352"/>
      <c r="E63" s="1352"/>
      <c r="F63" s="1352"/>
      <c r="G63" s="1353"/>
    </row>
    <row r="64" spans="2:7" ht="12" customHeight="1" x14ac:dyDescent="0.3">
      <c r="B64" s="1351"/>
      <c r="C64" s="1352"/>
      <c r="D64" s="1352"/>
      <c r="E64" s="1352"/>
      <c r="F64" s="1352"/>
      <c r="G64" s="1353"/>
    </row>
    <row r="65" spans="2:7" ht="12" customHeight="1" x14ac:dyDescent="0.3">
      <c r="B65" s="1354"/>
      <c r="C65" s="1355"/>
      <c r="D65" s="1355"/>
      <c r="E65" s="1355"/>
      <c r="F65" s="1355"/>
      <c r="G65" s="1356"/>
    </row>
    <row r="66" spans="2:7" ht="12" customHeight="1" thickBot="1" x14ac:dyDescent="0.35">
      <c r="B66" s="1357"/>
      <c r="C66" s="1358"/>
      <c r="D66" s="1358"/>
      <c r="E66" s="1358"/>
      <c r="F66" s="1358"/>
      <c r="G66" s="1359"/>
    </row>
    <row r="67" spans="2:7" ht="12" customHeight="1" x14ac:dyDescent="0.3">
      <c r="B67" s="1360"/>
      <c r="C67" s="1360"/>
      <c r="D67" s="1360"/>
      <c r="E67" s="1360"/>
      <c r="F67" s="1360"/>
      <c r="G67" s="1254"/>
    </row>
  </sheetData>
  <dataValidations count="1">
    <dataValidation allowBlank="1" showInputMessage="1" showErrorMessage="1" sqref="B70:B65548 N7:N15 P1:IW5 N1:N5 M10:M15 G45:G54 B11:G32 J22:N22 C45:F49 G56:G62 J1:L15 N6:IW6 M1:M7 C33:G44 I23:IW65535 I1:I16 O7:IW22 C65:G65548 C57:F62 B33:B68 H11:H65535 B1:H10"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workbookViewId="0"/>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5.453125" style="99" bestFit="1"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c r="L1" s="548">
        <f>Table1!$K$1</f>
        <v>2021</v>
      </c>
    </row>
    <row r="2" spans="1:28" ht="17.25" customHeight="1" x14ac:dyDescent="0.3">
      <c r="B2" s="4" t="s">
        <v>1118</v>
      </c>
      <c r="J2" s="3"/>
      <c r="K2" s="3" t="s">
        <v>3</v>
      </c>
      <c r="L2" s="548">
        <f>Table1!$K$2</f>
        <v>2024</v>
      </c>
    </row>
    <row r="3" spans="1:28" ht="15.75" customHeight="1" x14ac:dyDescent="0.3">
      <c r="B3" s="4" t="s">
        <v>2</v>
      </c>
      <c r="J3" s="3"/>
      <c r="K3" s="3" t="s">
        <v>4</v>
      </c>
      <c r="L3" s="548" t="str">
        <f>Table1!$K$3</f>
        <v>Tuvalu</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1" t="s">
        <v>1120</v>
      </c>
      <c r="C6" s="190" t="s">
        <v>1076</v>
      </c>
      <c r="D6" s="190"/>
      <c r="E6" s="190"/>
      <c r="F6" s="190"/>
      <c r="G6" s="190"/>
      <c r="H6" s="190"/>
      <c r="I6" s="190"/>
      <c r="J6" s="1362" t="s">
        <v>63</v>
      </c>
      <c r="K6" s="1363" t="s">
        <v>64</v>
      </c>
      <c r="M6" s="1364"/>
      <c r="N6" s="1365"/>
      <c r="O6" s="1366"/>
      <c r="P6" s="1367"/>
      <c r="Q6" s="1368" t="s">
        <v>1121</v>
      </c>
      <c r="R6" s="1369"/>
      <c r="S6" s="1369"/>
      <c r="T6" s="1369"/>
      <c r="U6" s="1369"/>
      <c r="V6" s="1369"/>
      <c r="W6" s="1369"/>
      <c r="X6" s="1369"/>
      <c r="Y6" s="1369"/>
      <c r="Z6" s="1369"/>
      <c r="AA6" s="1369"/>
      <c r="AB6" s="306"/>
    </row>
    <row r="7" spans="1:28" s="100" customFormat="1" ht="73.5" customHeight="1" x14ac:dyDescent="0.25">
      <c r="B7" s="1370" t="s">
        <v>349</v>
      </c>
      <c r="C7" s="1371" t="s">
        <v>1122</v>
      </c>
      <c r="D7" s="1372" t="s">
        <v>1123</v>
      </c>
      <c r="E7" s="1373"/>
      <c r="F7" s="1374"/>
      <c r="G7" s="1375" t="s">
        <v>1124</v>
      </c>
      <c r="H7" s="1375" t="s">
        <v>1125</v>
      </c>
      <c r="I7" s="1376" t="s">
        <v>1126</v>
      </c>
      <c r="J7" s="1377"/>
      <c r="K7" s="1378"/>
      <c r="M7" s="1379"/>
      <c r="N7" s="1380"/>
      <c r="O7" s="1381" t="s">
        <v>1127</v>
      </c>
      <c r="P7" s="1382" t="s">
        <v>1128</v>
      </c>
      <c r="Q7" s="1383" t="s">
        <v>1129</v>
      </c>
      <c r="R7" s="1384" t="s">
        <v>1130</v>
      </c>
      <c r="S7" s="1384" t="s">
        <v>1131</v>
      </c>
      <c r="T7" s="1384" t="s">
        <v>1132</v>
      </c>
      <c r="U7" s="1384" t="s">
        <v>1133</v>
      </c>
      <c r="V7" s="1384" t="s">
        <v>1134</v>
      </c>
      <c r="W7" s="1384" t="s">
        <v>1135</v>
      </c>
      <c r="X7" s="1385" t="s">
        <v>1136</v>
      </c>
      <c r="Y7" s="1385" t="s">
        <v>1137</v>
      </c>
      <c r="Z7" s="1385" t="s">
        <v>1138</v>
      </c>
      <c r="AA7" s="1385" t="s">
        <v>1139</v>
      </c>
      <c r="AB7" s="1386" t="s">
        <v>1140</v>
      </c>
    </row>
    <row r="8" spans="1:28" s="100" customFormat="1" ht="13.5" x14ac:dyDescent="0.35">
      <c r="A8" s="99"/>
      <c r="B8" s="1387"/>
      <c r="C8" s="1388"/>
      <c r="D8" s="1148" t="s">
        <v>1141</v>
      </c>
      <c r="E8" s="1148" t="s">
        <v>1142</v>
      </c>
      <c r="F8" s="78" t="s">
        <v>1143</v>
      </c>
      <c r="G8" s="1389"/>
      <c r="H8" s="1389"/>
      <c r="I8" s="1390"/>
      <c r="J8" s="1391" t="s">
        <v>351</v>
      </c>
      <c r="K8" s="1392" t="s">
        <v>351</v>
      </c>
      <c r="M8" s="1379"/>
      <c r="N8" s="1380"/>
      <c r="O8" s="1393"/>
      <c r="P8" s="1394"/>
      <c r="Q8" s="1393"/>
      <c r="R8" s="1395"/>
      <c r="S8" s="1395"/>
      <c r="T8" s="1396"/>
      <c r="U8" s="1396"/>
      <c r="V8" s="1396"/>
      <c r="W8" s="1396"/>
      <c r="X8" s="1397"/>
      <c r="Y8" s="1397"/>
      <c r="Z8" s="1397"/>
      <c r="AA8" s="1397"/>
      <c r="AB8" s="1398"/>
    </row>
    <row r="9" spans="1:28" s="100" customFormat="1" ht="15.5" thickBot="1" x14ac:dyDescent="0.3">
      <c r="B9" s="1399"/>
      <c r="C9" s="1400" t="s">
        <v>1084</v>
      </c>
      <c r="D9" s="1401" t="s">
        <v>1144</v>
      </c>
      <c r="E9" s="1402"/>
      <c r="F9" s="411"/>
      <c r="G9" s="855" t="s">
        <v>1145</v>
      </c>
      <c r="H9" s="855" t="s">
        <v>1146</v>
      </c>
      <c r="I9" s="855" t="s">
        <v>1147</v>
      </c>
      <c r="J9" s="1403" t="s">
        <v>1148</v>
      </c>
      <c r="K9" s="1404" t="s">
        <v>14</v>
      </c>
      <c r="M9" s="1405" t="s">
        <v>1149</v>
      </c>
      <c r="N9" s="1406"/>
      <c r="O9" s="1407"/>
      <c r="P9" s="1408"/>
      <c r="Q9" s="1407"/>
      <c r="R9" s="1409"/>
      <c r="S9" s="1409"/>
      <c r="T9" s="1410"/>
      <c r="U9" s="1410"/>
      <c r="V9" s="1410"/>
      <c r="W9" s="1410"/>
      <c r="X9" s="1411"/>
      <c r="Y9" s="1411"/>
      <c r="Z9" s="1411"/>
      <c r="AA9" s="1411"/>
      <c r="AB9" s="1412"/>
    </row>
    <row r="10" spans="1:28" s="100" customFormat="1" ht="18" customHeight="1" thickTop="1" x14ac:dyDescent="0.25">
      <c r="B10" s="1413" t="s">
        <v>1150</v>
      </c>
      <c r="C10" s="1414"/>
      <c r="D10" s="1233"/>
      <c r="E10" s="1233"/>
      <c r="F10" s="1233"/>
      <c r="G10" s="1233"/>
      <c r="H10" s="1233"/>
      <c r="I10" s="1415"/>
      <c r="J10" s="1416"/>
      <c r="K10" s="1417"/>
      <c r="M10" s="1418" t="s">
        <v>1151</v>
      </c>
      <c r="N10" s="1418" t="s">
        <v>1152</v>
      </c>
      <c r="O10" s="1419" t="s">
        <v>1153</v>
      </c>
      <c r="P10" s="1420" t="s">
        <v>1141</v>
      </c>
      <c r="Q10" s="1421"/>
      <c r="R10" s="1422"/>
      <c r="S10" s="1422"/>
      <c r="T10" s="1423"/>
      <c r="U10" s="1423"/>
      <c r="V10" s="1423"/>
      <c r="W10" s="1423"/>
      <c r="X10" s="1423"/>
      <c r="Y10" s="1423"/>
      <c r="Z10" s="1423"/>
      <c r="AA10" s="1423"/>
      <c r="AB10" s="1424"/>
    </row>
    <row r="11" spans="1:28" s="100" customFormat="1" ht="18" customHeight="1" x14ac:dyDescent="0.25">
      <c r="B11" s="1425" t="s">
        <v>1031</v>
      </c>
      <c r="C11" s="1426"/>
      <c r="D11" s="1233"/>
      <c r="E11" s="1233"/>
      <c r="F11" s="1233"/>
      <c r="G11" s="1233"/>
      <c r="H11" s="1233"/>
      <c r="I11" s="1415"/>
      <c r="J11" s="1427"/>
      <c r="K11" s="1428"/>
      <c r="M11" s="1429" t="s">
        <v>1154</v>
      </c>
      <c r="N11" s="1429" t="s">
        <v>1155</v>
      </c>
      <c r="O11" s="1430" t="s">
        <v>1144</v>
      </c>
      <c r="P11" s="1431" t="s">
        <v>1142</v>
      </c>
      <c r="Q11" s="1432"/>
      <c r="R11" s="218"/>
      <c r="S11" s="218"/>
      <c r="T11" s="219"/>
      <c r="U11" s="219"/>
      <c r="V11" s="219"/>
      <c r="W11" s="219"/>
      <c r="X11" s="219"/>
      <c r="Y11" s="219"/>
      <c r="Z11" s="219"/>
      <c r="AA11" s="219"/>
      <c r="AB11" s="220"/>
    </row>
    <row r="12" spans="1:28" s="100" customFormat="1" ht="18" customHeight="1" thickBot="1" x14ac:dyDescent="0.3">
      <c r="B12" s="1433" t="s">
        <v>1045</v>
      </c>
      <c r="C12" s="1434"/>
      <c r="D12" s="1434"/>
      <c r="E12" s="1434"/>
      <c r="F12" s="1434"/>
      <c r="G12" s="1435"/>
      <c r="H12" s="1436"/>
      <c r="I12" s="1437"/>
      <c r="J12" s="1438"/>
      <c r="K12" s="1439"/>
      <c r="M12" s="1440"/>
      <c r="N12" s="1441"/>
      <c r="O12" s="1442"/>
      <c r="P12" s="1431" t="s">
        <v>1143</v>
      </c>
      <c r="Q12" s="1443"/>
      <c r="R12" s="227"/>
      <c r="S12" s="227"/>
      <c r="T12" s="228"/>
      <c r="U12" s="228"/>
      <c r="V12" s="228"/>
      <c r="W12" s="228"/>
      <c r="X12" s="228"/>
      <c r="Y12" s="228"/>
      <c r="Z12" s="228"/>
      <c r="AA12" s="228"/>
      <c r="AB12" s="801"/>
    </row>
    <row r="13" spans="1:28" s="100" customFormat="1" ht="18" customHeight="1" x14ac:dyDescent="0.25">
      <c r="B13" s="1433" t="s">
        <v>1046</v>
      </c>
      <c r="C13" s="1434"/>
      <c r="D13" s="1434"/>
      <c r="E13" s="1434"/>
      <c r="F13" s="1434"/>
      <c r="G13" s="1435"/>
      <c r="H13" s="1436"/>
      <c r="I13" s="1437"/>
      <c r="J13" s="1438"/>
      <c r="K13" s="1439"/>
      <c r="M13" s="1440"/>
      <c r="N13" s="1441"/>
      <c r="O13" s="1444" t="s">
        <v>1156</v>
      </c>
      <c r="P13" s="1420" t="s">
        <v>1141</v>
      </c>
      <c r="Q13" s="1421"/>
      <c r="R13" s="1422"/>
      <c r="S13" s="1422"/>
      <c r="T13" s="1423"/>
      <c r="U13" s="1423"/>
      <c r="V13" s="1423"/>
      <c r="W13" s="1423"/>
      <c r="X13" s="1423"/>
      <c r="Y13" s="1423"/>
      <c r="Z13" s="1423"/>
      <c r="AA13" s="1423"/>
      <c r="AB13" s="1424"/>
    </row>
    <row r="14" spans="1:28" s="100" customFormat="1" ht="18" customHeight="1" x14ac:dyDescent="0.25">
      <c r="B14" s="1425" t="s">
        <v>1095</v>
      </c>
      <c r="C14" s="1445"/>
      <c r="D14" s="1445"/>
      <c r="E14" s="1445"/>
      <c r="F14" s="1445"/>
      <c r="G14" s="1446"/>
      <c r="H14" s="1447"/>
      <c r="I14" s="1448"/>
      <c r="J14" s="1449"/>
      <c r="K14" s="1450"/>
      <c r="M14" s="1440"/>
      <c r="N14" s="1441"/>
      <c r="O14" s="1451"/>
      <c r="P14" s="1431" t="s">
        <v>1142</v>
      </c>
      <c r="Q14" s="1432"/>
      <c r="R14" s="218"/>
      <c r="S14" s="218"/>
      <c r="T14" s="219"/>
      <c r="U14" s="219"/>
      <c r="V14" s="219"/>
      <c r="W14" s="219"/>
      <c r="X14" s="219"/>
      <c r="Y14" s="219"/>
      <c r="Z14" s="219"/>
      <c r="AA14" s="219"/>
      <c r="AB14" s="220"/>
    </row>
    <row r="15" spans="1:28" s="100" customFormat="1" ht="18" customHeight="1" thickBot="1" x14ac:dyDescent="0.3">
      <c r="B15" s="1433" t="s">
        <v>1157</v>
      </c>
      <c r="C15" s="1452"/>
      <c r="D15" s="1445"/>
      <c r="E15" s="1445"/>
      <c r="F15" s="1445"/>
      <c r="G15" s="1445"/>
      <c r="H15" s="1445"/>
      <c r="I15" s="1446"/>
      <c r="J15" s="1438"/>
      <c r="K15" s="1417"/>
      <c r="M15" s="1440"/>
      <c r="N15" s="1453"/>
      <c r="O15" s="1454"/>
      <c r="P15" s="1431" t="s">
        <v>1143</v>
      </c>
      <c r="Q15" s="1455"/>
      <c r="R15" s="225"/>
      <c r="S15" s="225"/>
      <c r="T15" s="226"/>
      <c r="U15" s="226"/>
      <c r="V15" s="226"/>
      <c r="W15" s="226"/>
      <c r="X15" s="226"/>
      <c r="Y15" s="226"/>
      <c r="Z15" s="226"/>
      <c r="AA15" s="226"/>
      <c r="AB15" s="236"/>
    </row>
    <row r="16" spans="1:28" s="100" customFormat="1" ht="18" customHeight="1" x14ac:dyDescent="0.25">
      <c r="B16" s="1456" t="s">
        <v>275</v>
      </c>
      <c r="C16" s="1457"/>
      <c r="D16" s="1457"/>
      <c r="E16" s="1457"/>
      <c r="F16" s="1457"/>
      <c r="G16" s="1457"/>
      <c r="H16" s="1457"/>
      <c r="I16" s="1458"/>
      <c r="J16" s="1459"/>
      <c r="K16" s="1460"/>
      <c r="M16" s="1440"/>
      <c r="N16" s="1418" t="s">
        <v>1158</v>
      </c>
      <c r="O16" s="1419" t="s">
        <v>1153</v>
      </c>
      <c r="P16" s="1420" t="s">
        <v>1141</v>
      </c>
      <c r="Q16" s="1421"/>
      <c r="R16" s="1422"/>
      <c r="S16" s="1422"/>
      <c r="T16" s="1423"/>
      <c r="U16" s="1423"/>
      <c r="V16" s="1423"/>
      <c r="W16" s="1423"/>
      <c r="X16" s="1423"/>
      <c r="Y16" s="1423"/>
      <c r="Z16" s="1423"/>
      <c r="AA16" s="1423"/>
      <c r="AB16" s="1424"/>
    </row>
    <row r="17" spans="2:28" s="100" customFormat="1" ht="18" customHeight="1" x14ac:dyDescent="0.25">
      <c r="B17" s="1461" t="s">
        <v>1048</v>
      </c>
      <c r="C17" s="1462"/>
      <c r="D17" s="1462"/>
      <c r="E17" s="1462"/>
      <c r="F17" s="1462"/>
      <c r="G17" s="1463"/>
      <c r="H17" s="1464"/>
      <c r="I17" s="1465"/>
      <c r="J17" s="1466"/>
      <c r="K17" s="1467"/>
      <c r="M17" s="1440"/>
      <c r="N17" s="1429" t="s">
        <v>1155</v>
      </c>
      <c r="O17" s="1430" t="s">
        <v>1144</v>
      </c>
      <c r="P17" s="1431" t="s">
        <v>1142</v>
      </c>
      <c r="Q17" s="1432"/>
      <c r="R17" s="218"/>
      <c r="S17" s="218"/>
      <c r="T17" s="219"/>
      <c r="U17" s="219"/>
      <c r="V17" s="219"/>
      <c r="W17" s="219"/>
      <c r="X17" s="219"/>
      <c r="Y17" s="219"/>
      <c r="Z17" s="219"/>
      <c r="AA17" s="219"/>
      <c r="AB17" s="220"/>
    </row>
    <row r="18" spans="2:28" s="100" customFormat="1" ht="18" customHeight="1" thickBot="1" x14ac:dyDescent="0.3">
      <c r="B18" s="1461" t="s">
        <v>1049</v>
      </c>
      <c r="C18" s="1462"/>
      <c r="D18" s="1462"/>
      <c r="E18" s="1462"/>
      <c r="F18" s="1462"/>
      <c r="G18" s="1463"/>
      <c r="H18" s="1464"/>
      <c r="I18" s="1465"/>
      <c r="J18" s="1466"/>
      <c r="K18" s="1467"/>
      <c r="M18" s="1440"/>
      <c r="N18" s="1468"/>
      <c r="O18" s="1442"/>
      <c r="P18" s="1431" t="s">
        <v>1143</v>
      </c>
      <c r="Q18" s="1455"/>
      <c r="R18" s="225"/>
      <c r="S18" s="225"/>
      <c r="T18" s="226"/>
      <c r="U18" s="226"/>
      <c r="V18" s="226"/>
      <c r="W18" s="226"/>
      <c r="X18" s="226"/>
      <c r="Y18" s="226"/>
      <c r="Z18" s="226"/>
      <c r="AA18" s="226"/>
      <c r="AB18" s="236"/>
    </row>
    <row r="19" spans="2:28" s="100" customFormat="1" ht="18" customHeight="1" x14ac:dyDescent="0.25">
      <c r="B19" s="1461" t="s">
        <v>1050</v>
      </c>
      <c r="C19" s="1462"/>
      <c r="D19" s="1462"/>
      <c r="E19" s="1462"/>
      <c r="F19" s="1462"/>
      <c r="G19" s="1463"/>
      <c r="H19" s="1464"/>
      <c r="I19" s="1465"/>
      <c r="J19" s="1466"/>
      <c r="K19" s="1467"/>
      <c r="M19" s="1440"/>
      <c r="N19" s="1468"/>
      <c r="O19" s="1444" t="s">
        <v>1156</v>
      </c>
      <c r="P19" s="1420" t="s">
        <v>1141</v>
      </c>
      <c r="Q19" s="1469"/>
      <c r="R19" s="359"/>
      <c r="S19" s="359"/>
      <c r="T19" s="360"/>
      <c r="U19" s="360"/>
      <c r="V19" s="360"/>
      <c r="W19" s="360"/>
      <c r="X19" s="360"/>
      <c r="Y19" s="360"/>
      <c r="Z19" s="360"/>
      <c r="AA19" s="360"/>
      <c r="AB19" s="771"/>
    </row>
    <row r="20" spans="2:28" s="100" customFormat="1" ht="18" customHeight="1" x14ac:dyDescent="0.25">
      <c r="B20" s="1470" t="s">
        <v>1159</v>
      </c>
      <c r="C20" s="1452"/>
      <c r="D20" s="1445"/>
      <c r="E20" s="1445"/>
      <c r="F20" s="1445"/>
      <c r="G20" s="1445"/>
      <c r="H20" s="1445"/>
      <c r="I20" s="1446"/>
      <c r="J20" s="1438"/>
      <c r="K20" s="1417"/>
      <c r="M20" s="1440"/>
      <c r="N20" s="1468"/>
      <c r="O20" s="1451"/>
      <c r="P20" s="1431" t="s">
        <v>1142</v>
      </c>
      <c r="Q20" s="1432"/>
      <c r="R20" s="218"/>
      <c r="S20" s="218"/>
      <c r="T20" s="219"/>
      <c r="U20" s="219"/>
      <c r="V20" s="219"/>
      <c r="W20" s="219"/>
      <c r="X20" s="219"/>
      <c r="Y20" s="219"/>
      <c r="Z20" s="219"/>
      <c r="AA20" s="219"/>
      <c r="AB20" s="220"/>
    </row>
    <row r="21" spans="2:28" s="100" customFormat="1" ht="18" customHeight="1" thickBot="1" x14ac:dyDescent="0.3">
      <c r="B21" s="1471"/>
      <c r="C21" s="1472"/>
      <c r="D21" s="1473"/>
      <c r="E21" s="1473"/>
      <c r="F21" s="1473"/>
      <c r="G21" s="1474"/>
      <c r="H21" s="1475"/>
      <c r="I21" s="1476"/>
      <c r="J21" s="1438"/>
      <c r="K21" s="1439"/>
      <c r="M21" s="1477"/>
      <c r="N21" s="1478"/>
      <c r="O21" s="1454"/>
      <c r="P21" s="1431" t="s">
        <v>1143</v>
      </c>
      <c r="Q21" s="1455"/>
      <c r="R21" s="225"/>
      <c r="S21" s="225"/>
      <c r="T21" s="226"/>
      <c r="U21" s="226"/>
      <c r="V21" s="226"/>
      <c r="W21" s="226"/>
      <c r="X21" s="226"/>
      <c r="Y21" s="226"/>
      <c r="Z21" s="226"/>
      <c r="AA21" s="226"/>
      <c r="AB21" s="236"/>
    </row>
    <row r="22" spans="2:28" s="100" customFormat="1" ht="18" customHeight="1" x14ac:dyDescent="0.25">
      <c r="B22" s="1479" t="s">
        <v>1160</v>
      </c>
      <c r="C22" s="1452"/>
      <c r="D22" s="1480"/>
      <c r="E22" s="1480"/>
      <c r="F22" s="1480"/>
      <c r="G22" s="1480"/>
      <c r="H22" s="1480"/>
      <c r="I22" s="1481"/>
      <c r="J22" s="1438"/>
      <c r="K22" s="1417"/>
      <c r="M22" s="1418" t="s">
        <v>1151</v>
      </c>
      <c r="N22" s="1482" t="s">
        <v>1161</v>
      </c>
      <c r="O22" s="1419" t="s">
        <v>1153</v>
      </c>
      <c r="P22" s="1420" t="s">
        <v>1141</v>
      </c>
      <c r="Q22" s="1421"/>
      <c r="R22" s="1422"/>
      <c r="S22" s="1422"/>
      <c r="T22" s="1423"/>
      <c r="U22" s="1423"/>
      <c r="V22" s="1423"/>
      <c r="W22" s="1423"/>
      <c r="X22" s="1423"/>
      <c r="Y22" s="1423"/>
      <c r="Z22" s="1423"/>
      <c r="AA22" s="1423"/>
      <c r="AB22" s="1424"/>
    </row>
    <row r="23" spans="2:28" s="100" customFormat="1" ht="18" customHeight="1" x14ac:dyDescent="0.25">
      <c r="B23" s="1483" t="s">
        <v>1162</v>
      </c>
      <c r="C23" s="1452"/>
      <c r="D23" s="1306"/>
      <c r="E23" s="1306"/>
      <c r="F23" s="1306"/>
      <c r="G23" s="1306"/>
      <c r="H23" s="1306"/>
      <c r="I23" s="1307"/>
      <c r="J23" s="1438"/>
      <c r="K23" s="1417"/>
      <c r="M23" s="1429" t="s">
        <v>1163</v>
      </c>
      <c r="N23" s="1484"/>
      <c r="O23" s="1430" t="s">
        <v>1144</v>
      </c>
      <c r="P23" s="1431" t="s">
        <v>1142</v>
      </c>
      <c r="Q23" s="1432"/>
      <c r="R23" s="218"/>
      <c r="S23" s="218"/>
      <c r="T23" s="219"/>
      <c r="U23" s="219"/>
      <c r="V23" s="219"/>
      <c r="W23" s="219"/>
      <c r="X23" s="219"/>
      <c r="Y23" s="219"/>
      <c r="Z23" s="219"/>
      <c r="AA23" s="219"/>
      <c r="AB23" s="220"/>
    </row>
    <row r="24" spans="2:28" s="100" customFormat="1" ht="18" customHeight="1" thickBot="1" x14ac:dyDescent="0.3">
      <c r="B24" s="1471"/>
      <c r="C24" s="358"/>
      <c r="D24" s="25"/>
      <c r="E24" s="1485"/>
      <c r="F24" s="1485"/>
      <c r="G24" s="1486"/>
      <c r="H24" s="25"/>
      <c r="I24" s="26"/>
      <c r="J24" s="1438"/>
      <c r="K24" s="1439"/>
      <c r="M24" s="1440"/>
      <c r="N24" s="1468"/>
      <c r="O24" s="1442"/>
      <c r="P24" s="1431" t="s">
        <v>1143</v>
      </c>
      <c r="Q24" s="1455"/>
      <c r="R24" s="225"/>
      <c r="S24" s="225"/>
      <c r="T24" s="226"/>
      <c r="U24" s="226"/>
      <c r="V24" s="226"/>
      <c r="W24" s="226"/>
      <c r="X24" s="226"/>
      <c r="Y24" s="226"/>
      <c r="Z24" s="226"/>
      <c r="AA24" s="226"/>
      <c r="AB24" s="236"/>
    </row>
    <row r="25" spans="2:28" s="100" customFormat="1" ht="18" customHeight="1" x14ac:dyDescent="0.25">
      <c r="B25" s="1479" t="s">
        <v>1164</v>
      </c>
      <c r="C25" s="1452">
        <f>Table3.A!C25</f>
        <v>10.792999999999999</v>
      </c>
      <c r="D25" s="1306"/>
      <c r="E25" s="1306"/>
      <c r="F25" s="1306"/>
      <c r="G25" s="1306"/>
      <c r="H25" s="1306"/>
      <c r="I25" s="1307"/>
      <c r="J25" s="1438">
        <v>24</v>
      </c>
      <c r="K25" s="1417">
        <f>(C25*J25)/1000</f>
        <v>0.25903199999999998</v>
      </c>
      <c r="M25" s="1440"/>
      <c r="N25" s="1468"/>
      <c r="O25" s="1444" t="s">
        <v>1156</v>
      </c>
      <c r="P25" s="1420" t="s">
        <v>1141</v>
      </c>
      <c r="Q25" s="1469"/>
      <c r="R25" s="359"/>
      <c r="S25" s="359"/>
      <c r="T25" s="360"/>
      <c r="U25" s="360"/>
      <c r="V25" s="360"/>
      <c r="W25" s="360"/>
      <c r="X25" s="360"/>
      <c r="Y25" s="360"/>
      <c r="Z25" s="360"/>
      <c r="AA25" s="360"/>
      <c r="AB25" s="771"/>
    </row>
    <row r="26" spans="2:28" s="100" customFormat="1" ht="18" customHeight="1" x14ac:dyDescent="0.25">
      <c r="B26" s="1483" t="s">
        <v>1165</v>
      </c>
      <c r="C26" s="1452"/>
      <c r="D26" s="1306"/>
      <c r="E26" s="1306"/>
      <c r="F26" s="1306"/>
      <c r="G26" s="1306"/>
      <c r="H26" s="1306"/>
      <c r="I26" s="1307"/>
      <c r="J26" s="1438"/>
      <c r="K26" s="1417"/>
      <c r="M26" s="1440"/>
      <c r="N26" s="1468"/>
      <c r="O26" s="1451"/>
      <c r="P26" s="1431" t="s">
        <v>1142</v>
      </c>
      <c r="Q26" s="1432"/>
      <c r="R26" s="218"/>
      <c r="S26" s="218"/>
      <c r="T26" s="219"/>
      <c r="U26" s="219"/>
      <c r="V26" s="219"/>
      <c r="W26" s="219"/>
      <c r="X26" s="219"/>
      <c r="Y26" s="219"/>
      <c r="Z26" s="219"/>
      <c r="AA26" s="219"/>
      <c r="AB26" s="220"/>
    </row>
    <row r="27" spans="2:28" s="100" customFormat="1" ht="18" customHeight="1" thickBot="1" x14ac:dyDescent="0.3">
      <c r="B27" s="1471"/>
      <c r="C27" s="358"/>
      <c r="D27" s="25"/>
      <c r="E27" s="1485"/>
      <c r="F27" s="1485"/>
      <c r="G27" s="1486"/>
      <c r="H27" s="25"/>
      <c r="I27" s="26"/>
      <c r="J27" s="1438"/>
      <c r="K27" s="1439"/>
      <c r="M27" s="1477"/>
      <c r="N27" s="1478"/>
      <c r="O27" s="1454"/>
      <c r="P27" s="1431" t="s">
        <v>1143</v>
      </c>
      <c r="Q27" s="1455"/>
      <c r="R27" s="225"/>
      <c r="S27" s="225"/>
      <c r="T27" s="226"/>
      <c r="U27" s="226"/>
      <c r="V27" s="226"/>
      <c r="W27" s="226"/>
      <c r="X27" s="226"/>
      <c r="Y27" s="226"/>
      <c r="Z27" s="226"/>
      <c r="AA27" s="226"/>
      <c r="AB27" s="236"/>
    </row>
    <row r="28" spans="2:28" s="100" customFormat="1" ht="18" customHeight="1" x14ac:dyDescent="0.25">
      <c r="B28" s="1479" t="s">
        <v>1166</v>
      </c>
      <c r="C28" s="1452">
        <f>SUM(C30:C38)</f>
        <v>13.133999999999999</v>
      </c>
      <c r="D28" s="1306"/>
      <c r="E28" s="1306"/>
      <c r="F28" s="1306"/>
      <c r="G28" s="1306"/>
      <c r="H28" s="1306"/>
      <c r="I28" s="1307"/>
      <c r="J28" s="1438"/>
      <c r="K28" s="1452">
        <f>SUM(K30:K38)</f>
        <v>2.6267999999999994E-4</v>
      </c>
      <c r="M28" s="1487" t="s">
        <v>1167</v>
      </c>
      <c r="N28" s="1488"/>
      <c r="O28" s="1419" t="s">
        <v>1153</v>
      </c>
      <c r="P28" s="1420" t="s">
        <v>1141</v>
      </c>
      <c r="Q28" s="1421"/>
      <c r="R28" s="1422"/>
      <c r="S28" s="1422"/>
      <c r="T28" s="1423"/>
      <c r="U28" s="1423"/>
      <c r="V28" s="1423"/>
      <c r="W28" s="1423"/>
      <c r="X28" s="1423"/>
      <c r="Y28" s="1423"/>
      <c r="Z28" s="1423"/>
      <c r="AA28" s="1423"/>
      <c r="AB28" s="1424"/>
    </row>
    <row r="29" spans="2:28" s="100" customFormat="1" ht="18" customHeight="1" x14ac:dyDescent="0.25">
      <c r="B29" s="1489" t="s">
        <v>135</v>
      </c>
      <c r="C29" s="1490"/>
      <c r="D29" s="1330"/>
      <c r="E29" s="1330"/>
      <c r="F29" s="1330"/>
      <c r="G29" s="1330"/>
      <c r="H29" s="1330"/>
      <c r="I29" s="1330"/>
      <c r="J29" s="1330"/>
      <c r="K29" s="1331"/>
      <c r="M29" s="1491"/>
      <c r="N29" s="1492"/>
      <c r="O29" s="1430" t="s">
        <v>1144</v>
      </c>
      <c r="P29" s="1431" t="s">
        <v>1142</v>
      </c>
      <c r="Q29" s="1432"/>
      <c r="R29" s="218"/>
      <c r="S29" s="218"/>
      <c r="T29" s="219"/>
      <c r="U29" s="219"/>
      <c r="V29" s="219"/>
      <c r="W29" s="219"/>
      <c r="X29" s="219"/>
      <c r="Y29" s="219"/>
      <c r="Z29" s="219"/>
      <c r="AA29" s="219"/>
      <c r="AB29" s="220"/>
    </row>
    <row r="30" spans="2:28" s="100" customFormat="1" ht="18" customHeight="1" thickBot="1" x14ac:dyDescent="0.3">
      <c r="B30" s="1483" t="s">
        <v>1168</v>
      </c>
      <c r="C30" s="1485"/>
      <c r="D30" s="1485"/>
      <c r="E30" s="1485"/>
      <c r="F30" s="1485"/>
      <c r="G30" s="1486"/>
      <c r="H30" s="25"/>
      <c r="I30" s="224"/>
      <c r="J30" s="1438"/>
      <c r="K30" s="1439"/>
      <c r="M30" s="1491"/>
      <c r="N30" s="1492"/>
      <c r="O30" s="1442"/>
      <c r="P30" s="1431" t="s">
        <v>1143</v>
      </c>
      <c r="Q30" s="1443"/>
      <c r="R30" s="227"/>
      <c r="S30" s="227"/>
      <c r="T30" s="228"/>
      <c r="U30" s="228"/>
      <c r="V30" s="228"/>
      <c r="W30" s="228"/>
      <c r="X30" s="228"/>
      <c r="Y30" s="228"/>
      <c r="Z30" s="228"/>
      <c r="AA30" s="228"/>
      <c r="AB30" s="801"/>
    </row>
    <row r="31" spans="2:28" s="100" customFormat="1" ht="18" customHeight="1" x14ac:dyDescent="0.25">
      <c r="B31" s="1483" t="s">
        <v>1169</v>
      </c>
      <c r="C31" s="1485"/>
      <c r="D31" s="1485"/>
      <c r="E31" s="1485"/>
      <c r="F31" s="1485"/>
      <c r="G31" s="1486"/>
      <c r="H31" s="25"/>
      <c r="I31" s="224"/>
      <c r="J31" s="1438"/>
      <c r="K31" s="1439"/>
      <c r="M31" s="1491"/>
      <c r="N31" s="1492"/>
      <c r="O31" s="1444" t="s">
        <v>1156</v>
      </c>
      <c r="P31" s="1420" t="s">
        <v>1141</v>
      </c>
      <c r="Q31" s="1421"/>
      <c r="R31" s="1422"/>
      <c r="S31" s="1422"/>
      <c r="T31" s="1423"/>
      <c r="U31" s="1423"/>
      <c r="V31" s="1423"/>
      <c r="W31" s="1423"/>
      <c r="X31" s="1423"/>
      <c r="Y31" s="1423"/>
      <c r="Z31" s="1423"/>
      <c r="AA31" s="1423"/>
      <c r="AB31" s="1424"/>
    </row>
    <row r="32" spans="2:28" s="100" customFormat="1" ht="18" customHeight="1" x14ac:dyDescent="0.25">
      <c r="B32" s="1483" t="s">
        <v>1170</v>
      </c>
      <c r="C32" s="1485"/>
      <c r="D32" s="1485"/>
      <c r="E32" s="1485"/>
      <c r="F32" s="1485"/>
      <c r="G32" s="1486"/>
      <c r="H32" s="25"/>
      <c r="I32" s="224"/>
      <c r="J32" s="1438"/>
      <c r="K32" s="1439"/>
      <c r="M32" s="1491"/>
      <c r="N32" s="1492"/>
      <c r="O32" s="1451"/>
      <c r="P32" s="1431" t="s">
        <v>1142</v>
      </c>
      <c r="Q32" s="1432"/>
      <c r="R32" s="218"/>
      <c r="S32" s="218"/>
      <c r="T32" s="219"/>
      <c r="U32" s="219"/>
      <c r="V32" s="219"/>
      <c r="W32" s="219"/>
      <c r="X32" s="219"/>
      <c r="Y32" s="219"/>
      <c r="Z32" s="219"/>
      <c r="AA32" s="219"/>
      <c r="AB32" s="220"/>
    </row>
    <row r="33" spans="2:28" s="100" customFormat="1" ht="18" customHeight="1" thickBot="1" x14ac:dyDescent="0.3">
      <c r="B33" s="1483" t="s">
        <v>1171</v>
      </c>
      <c r="C33" s="1485"/>
      <c r="D33" s="1485"/>
      <c r="E33" s="1485"/>
      <c r="F33" s="1485"/>
      <c r="G33" s="1486"/>
      <c r="H33" s="25"/>
      <c r="I33" s="224"/>
      <c r="J33" s="1438"/>
      <c r="K33" s="1439"/>
      <c r="M33" s="1493"/>
      <c r="N33" s="1494"/>
      <c r="O33" s="1454"/>
      <c r="P33" s="1431" t="s">
        <v>1143</v>
      </c>
      <c r="Q33" s="1455"/>
      <c r="R33" s="225"/>
      <c r="S33" s="225"/>
      <c r="T33" s="226"/>
      <c r="U33" s="226"/>
      <c r="V33" s="226"/>
      <c r="W33" s="226"/>
      <c r="X33" s="226"/>
      <c r="Y33" s="226"/>
      <c r="Z33" s="226"/>
      <c r="AA33" s="226"/>
      <c r="AB33" s="236"/>
    </row>
    <row r="34" spans="2:28" s="100" customFormat="1" ht="18" customHeight="1" x14ac:dyDescent="0.25">
      <c r="B34" s="1483" t="s">
        <v>1172</v>
      </c>
      <c r="C34" s="1485"/>
      <c r="D34" s="1485"/>
      <c r="E34" s="1485"/>
      <c r="F34" s="1485"/>
      <c r="G34" s="1486"/>
      <c r="H34" s="25"/>
      <c r="I34" s="224"/>
      <c r="J34" s="1438"/>
      <c r="K34" s="1439"/>
      <c r="M34" s="1495" t="s">
        <v>1173</v>
      </c>
      <c r="N34" s="1496"/>
      <c r="O34" s="1419" t="s">
        <v>1153</v>
      </c>
      <c r="P34" s="1420" t="s">
        <v>1141</v>
      </c>
      <c r="Q34" s="1421"/>
      <c r="R34" s="1422"/>
      <c r="S34" s="1422"/>
      <c r="T34" s="1423"/>
      <c r="U34" s="1423"/>
      <c r="V34" s="1423"/>
      <c r="W34" s="1423"/>
      <c r="X34" s="1423"/>
      <c r="Y34" s="1423"/>
      <c r="Z34" s="1423"/>
      <c r="AA34" s="1423"/>
      <c r="AB34" s="1424"/>
    </row>
    <row r="35" spans="2:28" s="100" customFormat="1" ht="18" customHeight="1" x14ac:dyDescent="0.25">
      <c r="B35" s="1483" t="s">
        <v>1174</v>
      </c>
      <c r="C35" s="1485"/>
      <c r="D35" s="1485"/>
      <c r="E35" s="1485"/>
      <c r="F35" s="1485"/>
      <c r="G35" s="1486"/>
      <c r="H35" s="25"/>
      <c r="I35" s="224"/>
      <c r="J35" s="1438"/>
      <c r="K35" s="1439"/>
      <c r="M35" s="1497" t="s">
        <v>1175</v>
      </c>
      <c r="N35" s="1498"/>
      <c r="O35" s="1430" t="s">
        <v>1144</v>
      </c>
      <c r="P35" s="1431" t="s">
        <v>1142</v>
      </c>
      <c r="Q35" s="1432"/>
      <c r="R35" s="218"/>
      <c r="S35" s="218"/>
      <c r="T35" s="219"/>
      <c r="U35" s="219"/>
      <c r="V35" s="219"/>
      <c r="W35" s="219"/>
      <c r="X35" s="219"/>
      <c r="Y35" s="219"/>
      <c r="Z35" s="219"/>
      <c r="AA35" s="219"/>
      <c r="AB35" s="220"/>
    </row>
    <row r="36" spans="2:28" s="100" customFormat="1" ht="18" customHeight="1" thickBot="1" x14ac:dyDescent="0.3">
      <c r="B36" s="1483" t="s">
        <v>2064</v>
      </c>
      <c r="C36" s="1485">
        <f>Table3.A!C36</f>
        <v>12.430999999999999</v>
      </c>
      <c r="D36" s="1485"/>
      <c r="E36" s="1485"/>
      <c r="F36" s="1485"/>
      <c r="G36" s="1486"/>
      <c r="H36" s="25"/>
      <c r="I36" s="224"/>
      <c r="J36" s="1438">
        <v>0.02</v>
      </c>
      <c r="K36" s="1439">
        <f>(C36*J36)/1000</f>
        <v>2.4861999999999996E-4</v>
      </c>
      <c r="M36" s="1379"/>
      <c r="N36" s="1380"/>
      <c r="O36" s="1442"/>
      <c r="P36" s="1431" t="s">
        <v>1143</v>
      </c>
      <c r="Q36" s="1455"/>
      <c r="R36" s="225"/>
      <c r="S36" s="225"/>
      <c r="T36" s="226"/>
      <c r="U36" s="226"/>
      <c r="V36" s="226"/>
      <c r="W36" s="226"/>
      <c r="X36" s="226"/>
      <c r="Y36" s="226"/>
      <c r="Z36" s="226"/>
      <c r="AA36" s="226"/>
      <c r="AB36" s="236"/>
    </row>
    <row r="37" spans="2:28" s="100" customFormat="1" ht="18" customHeight="1" thickBot="1" x14ac:dyDescent="0.3">
      <c r="B37" s="3150" t="s">
        <v>2065</v>
      </c>
      <c r="C37" s="1485">
        <f>Table3.A!C37</f>
        <v>0.70299999999999996</v>
      </c>
      <c r="D37" s="1473"/>
      <c r="E37" s="1473"/>
      <c r="F37" s="1473"/>
      <c r="G37" s="1474"/>
      <c r="H37" s="1475"/>
      <c r="I37" s="1476"/>
      <c r="J37" s="1438">
        <v>0.02</v>
      </c>
      <c r="K37" s="1439">
        <f>(C37*J37)/1000</f>
        <v>1.4059999999999999E-5</v>
      </c>
      <c r="M37" s="1379"/>
      <c r="N37" s="1380"/>
      <c r="O37" s="3152"/>
      <c r="P37" s="3153"/>
      <c r="Q37" s="3154"/>
      <c r="R37" s="3155"/>
      <c r="S37" s="3155"/>
      <c r="T37" s="678"/>
      <c r="U37" s="678"/>
      <c r="V37" s="678"/>
      <c r="W37" s="678"/>
      <c r="X37" s="678"/>
      <c r="Y37" s="678"/>
      <c r="Z37" s="678"/>
      <c r="AA37" s="678"/>
      <c r="AB37" s="3156"/>
    </row>
    <row r="38" spans="2:28" s="100" customFormat="1" ht="18" customHeight="1" x14ac:dyDescent="0.25">
      <c r="B38" s="1483" t="s">
        <v>1176</v>
      </c>
      <c r="C38" s="1452"/>
      <c r="D38" s="1457"/>
      <c r="E38" s="1457"/>
      <c r="F38" s="1457"/>
      <c r="G38" s="1457"/>
      <c r="H38" s="1457"/>
      <c r="I38" s="1458"/>
      <c r="J38" s="1438"/>
      <c r="K38" s="1417"/>
      <c r="M38" s="1379"/>
      <c r="N38" s="1380"/>
      <c r="O38" s="1444" t="s">
        <v>1156</v>
      </c>
      <c r="P38" s="1420" t="s">
        <v>1141</v>
      </c>
      <c r="Q38" s="1469"/>
      <c r="R38" s="359"/>
      <c r="S38" s="359"/>
      <c r="T38" s="360"/>
      <c r="U38" s="360"/>
      <c r="V38" s="360"/>
      <c r="W38" s="360"/>
      <c r="X38" s="360"/>
      <c r="Y38" s="360"/>
      <c r="Z38" s="360"/>
      <c r="AA38" s="360"/>
      <c r="AB38" s="771"/>
    </row>
    <row r="39" spans="2:28" s="100" customFormat="1" ht="18" customHeight="1" x14ac:dyDescent="0.25">
      <c r="B39" s="1499" t="s">
        <v>135</v>
      </c>
      <c r="C39" s="1490"/>
      <c r="D39" s="1330"/>
      <c r="E39" s="1330"/>
      <c r="F39" s="1330"/>
      <c r="G39" s="1330"/>
      <c r="H39" s="1330"/>
      <c r="I39" s="1330"/>
      <c r="J39" s="1330"/>
      <c r="K39" s="1331"/>
      <c r="M39" s="1379"/>
      <c r="N39" s="1380"/>
      <c r="O39" s="1451"/>
      <c r="P39" s="1431" t="s">
        <v>1142</v>
      </c>
      <c r="Q39" s="1432"/>
      <c r="R39" s="218"/>
      <c r="S39" s="218"/>
      <c r="T39" s="219"/>
      <c r="U39" s="219"/>
      <c r="V39" s="219"/>
      <c r="W39" s="219"/>
      <c r="X39" s="219"/>
      <c r="Y39" s="219"/>
      <c r="Z39" s="219"/>
      <c r="AA39" s="219"/>
      <c r="AB39" s="220"/>
    </row>
    <row r="40" spans="2:28" s="100" customFormat="1" ht="18" customHeight="1" thickBot="1" x14ac:dyDescent="0.3">
      <c r="B40" s="1500" t="s">
        <v>1177</v>
      </c>
      <c r="C40" s="1485"/>
      <c r="D40" s="1485"/>
      <c r="E40" s="1485"/>
      <c r="F40" s="1485"/>
      <c r="G40" s="1486"/>
      <c r="H40" s="25"/>
      <c r="I40" s="224"/>
      <c r="J40" s="1438"/>
      <c r="K40" s="1439"/>
      <c r="M40" s="1501"/>
      <c r="N40" s="1502"/>
      <c r="O40" s="1454"/>
      <c r="P40" s="1503" t="s">
        <v>1143</v>
      </c>
      <c r="Q40" s="1455"/>
      <c r="R40" s="225"/>
      <c r="S40" s="225"/>
      <c r="T40" s="226"/>
      <c r="U40" s="226"/>
      <c r="V40" s="226"/>
      <c r="W40" s="226"/>
      <c r="X40" s="226"/>
      <c r="Y40" s="226"/>
      <c r="Z40" s="226"/>
      <c r="AA40" s="226"/>
      <c r="AB40" s="236"/>
    </row>
    <row r="41" spans="2:28" s="100" customFormat="1" ht="18" customHeight="1" x14ac:dyDescent="0.25">
      <c r="B41" s="1500" t="s">
        <v>1178</v>
      </c>
      <c r="C41" s="1485"/>
      <c r="D41" s="1485"/>
      <c r="E41" s="1485"/>
      <c r="F41" s="1485"/>
      <c r="G41" s="1486"/>
      <c r="H41" s="25"/>
      <c r="I41" s="224"/>
      <c r="J41" s="1438"/>
      <c r="K41" s="1439"/>
      <c r="M41" s="1504"/>
      <c r="N41" s="1505"/>
      <c r="O41" s="1505"/>
      <c r="P41" s="1505"/>
      <c r="Q41" s="1505"/>
      <c r="R41" s="1505"/>
      <c r="S41" s="1505"/>
      <c r="T41" s="1505"/>
      <c r="U41" s="1505"/>
      <c r="V41" s="1505"/>
      <c r="W41" s="1505"/>
      <c r="X41" s="1505"/>
      <c r="Y41" s="1505"/>
      <c r="Z41" s="1505"/>
      <c r="AA41" s="1505"/>
      <c r="AB41" s="1505"/>
    </row>
    <row r="42" spans="2:28" s="100" customFormat="1" ht="18" customHeight="1" x14ac:dyDescent="0.25">
      <c r="B42" s="1500" t="s">
        <v>1179</v>
      </c>
      <c r="C42" s="1485"/>
      <c r="D42" s="1485"/>
      <c r="E42" s="1485"/>
      <c r="F42" s="1485"/>
      <c r="G42" s="1486"/>
      <c r="H42" s="25"/>
      <c r="I42" s="224"/>
      <c r="J42" s="1438"/>
      <c r="K42" s="1439"/>
      <c r="M42" s="1506"/>
      <c r="N42" s="1506"/>
      <c r="O42" s="1506"/>
      <c r="P42" s="1506"/>
      <c r="Q42" s="1506"/>
      <c r="R42" s="1506"/>
      <c r="S42" s="1506"/>
      <c r="T42" s="1506"/>
      <c r="U42" s="1506"/>
      <c r="V42" s="1506"/>
      <c r="W42" s="1506"/>
      <c r="X42" s="1506"/>
      <c r="Y42" s="1506"/>
      <c r="Z42" s="1506"/>
      <c r="AA42" s="1506"/>
      <c r="AB42" s="1506"/>
    </row>
    <row r="43" spans="2:28" s="100" customFormat="1" ht="18" customHeight="1" x14ac:dyDescent="0.25">
      <c r="B43" s="1500" t="s">
        <v>1180</v>
      </c>
      <c r="C43" s="1485"/>
      <c r="D43" s="1485"/>
      <c r="E43" s="1485"/>
      <c r="F43" s="1485"/>
      <c r="G43" s="1486"/>
      <c r="H43" s="25"/>
      <c r="I43" s="224"/>
      <c r="J43" s="1438"/>
      <c r="K43" s="1439"/>
      <c r="M43" s="1506"/>
      <c r="N43" s="1506"/>
      <c r="O43" s="1506"/>
      <c r="P43" s="1506"/>
      <c r="Q43" s="1506"/>
      <c r="R43" s="1506"/>
      <c r="S43" s="1506"/>
      <c r="T43" s="1506"/>
      <c r="U43" s="1506"/>
      <c r="V43" s="1506"/>
      <c r="W43" s="1506"/>
      <c r="X43" s="1506"/>
      <c r="Y43" s="1506"/>
      <c r="Z43" s="1506"/>
      <c r="AA43" s="1506"/>
      <c r="AB43" s="1506"/>
    </row>
    <row r="44" spans="2:28" s="100" customFormat="1" ht="18" customHeight="1" x14ac:dyDescent="0.25">
      <c r="B44" s="1507" t="s">
        <v>1181</v>
      </c>
      <c r="C44" s="1452"/>
      <c r="D44" s="1457"/>
      <c r="E44" s="1457"/>
      <c r="F44" s="1457"/>
      <c r="G44" s="1457"/>
      <c r="H44" s="1457"/>
      <c r="I44" s="1458"/>
      <c r="J44" s="1438"/>
      <c r="K44" s="1417"/>
      <c r="M44" s="1506"/>
      <c r="N44" s="1506"/>
      <c r="O44" s="1506"/>
      <c r="P44" s="1506"/>
      <c r="Q44" s="1506"/>
      <c r="R44" s="1506"/>
      <c r="S44" s="1506"/>
      <c r="T44" s="1506"/>
      <c r="U44" s="1506"/>
      <c r="V44" s="1506"/>
      <c r="W44" s="1506"/>
      <c r="X44" s="1506"/>
      <c r="Y44" s="1506"/>
      <c r="Z44" s="1506"/>
      <c r="AA44" s="1506"/>
      <c r="AB44" s="1506"/>
    </row>
    <row r="45" spans="2:28" s="100" customFormat="1" ht="17.25" customHeight="1" thickBot="1" x14ac:dyDescent="0.3">
      <c r="B45" s="1508"/>
      <c r="C45" s="1509"/>
      <c r="D45" s="105"/>
      <c r="E45" s="105"/>
      <c r="F45" s="105"/>
      <c r="G45" s="105"/>
      <c r="H45" s="105"/>
      <c r="I45" s="1510"/>
      <c r="J45" s="1511"/>
      <c r="K45" s="1512"/>
      <c r="M45" s="271"/>
      <c r="N45" s="1506"/>
      <c r="O45" s="1506"/>
      <c r="P45" s="1506"/>
      <c r="Q45" s="1506"/>
      <c r="R45" s="1506"/>
      <c r="S45" s="1506"/>
      <c r="T45" s="1506"/>
      <c r="U45" s="1506"/>
      <c r="V45" s="1506"/>
      <c r="W45" s="1506"/>
      <c r="X45" s="1506"/>
      <c r="Y45" s="1506"/>
      <c r="Z45" s="1506"/>
      <c r="AA45" s="1506"/>
      <c r="AB45" s="1506"/>
    </row>
    <row r="46" spans="2:28" s="100" customFormat="1" ht="14" x14ac:dyDescent="0.25">
      <c r="B46" s="1513" t="s">
        <v>319</v>
      </c>
      <c r="C46" s="1513" t="s">
        <v>319</v>
      </c>
      <c r="D46" s="1513"/>
      <c r="E46" s="1513"/>
      <c r="F46" s="1513"/>
      <c r="G46" s="1513"/>
      <c r="H46" s="1513"/>
      <c r="I46" s="1513"/>
      <c r="J46" s="1513"/>
      <c r="K46" s="1513"/>
      <c r="M46" s="1514"/>
      <c r="N46" s="1514"/>
      <c r="O46" s="1514"/>
      <c r="P46" s="1514"/>
      <c r="Q46" s="1514"/>
      <c r="R46" s="1514"/>
      <c r="S46" s="1514"/>
      <c r="T46" s="1514"/>
      <c r="U46" s="1514"/>
      <c r="V46" s="1514"/>
      <c r="W46" s="1514"/>
      <c r="X46" s="1514"/>
      <c r="Y46" s="1514"/>
      <c r="Z46" s="1514"/>
      <c r="AA46" s="1514"/>
      <c r="AB46" s="1514"/>
    </row>
    <row r="47" spans="2:28" s="100" customFormat="1" ht="15.5" x14ac:dyDescent="0.25">
      <c r="B47" s="1515"/>
      <c r="C47" s="1516"/>
      <c r="D47" s="1516"/>
      <c r="E47" s="1516"/>
      <c r="F47" s="1516"/>
      <c r="G47" s="1516"/>
      <c r="H47" s="1516"/>
      <c r="I47" s="1516"/>
      <c r="J47" s="1516"/>
      <c r="K47" s="1516"/>
      <c r="M47" s="1517"/>
      <c r="N47" s="1517"/>
      <c r="O47" s="1517"/>
      <c r="P47" s="1517"/>
      <c r="Q47" s="1517"/>
      <c r="R47" s="1517"/>
      <c r="S47" s="1517"/>
      <c r="T47" s="1517"/>
      <c r="U47" s="1517"/>
      <c r="V47" s="1517"/>
      <c r="W47" s="1517"/>
      <c r="X47" s="1517"/>
      <c r="Y47" s="1517"/>
      <c r="Z47" s="1517"/>
      <c r="AA47" s="1517"/>
      <c r="AB47" s="1517"/>
    </row>
    <row r="48" spans="2:28" s="100" customFormat="1" ht="15.5" x14ac:dyDescent="0.25">
      <c r="B48" s="271"/>
      <c r="C48" s="1506"/>
      <c r="D48" s="1506"/>
      <c r="E48" s="1506"/>
      <c r="F48" s="1506"/>
      <c r="G48" s="1506"/>
      <c r="H48" s="1506"/>
      <c r="I48" s="1506"/>
      <c r="J48" s="1506"/>
      <c r="K48" s="1506"/>
      <c r="M48" s="1517"/>
      <c r="N48" s="1517"/>
      <c r="O48" s="1517"/>
      <c r="P48" s="1517"/>
      <c r="Q48" s="1517"/>
      <c r="R48" s="1517"/>
      <c r="S48" s="1517"/>
      <c r="T48" s="1517"/>
      <c r="U48" s="1517"/>
      <c r="V48" s="1517"/>
      <c r="W48" s="1517"/>
      <c r="X48" s="1517"/>
      <c r="Y48" s="1517"/>
      <c r="Z48" s="1517"/>
      <c r="AA48" s="1517"/>
      <c r="AB48" s="1517"/>
    </row>
    <row r="49" spans="2:28" s="100" customFormat="1" ht="15.5" x14ac:dyDescent="0.25">
      <c r="B49" s="229"/>
      <c r="C49" s="229"/>
      <c r="D49" s="229"/>
      <c r="E49" s="229"/>
      <c r="F49" s="229"/>
      <c r="G49" s="229"/>
      <c r="H49" s="229"/>
      <c r="I49" s="229"/>
      <c r="J49" s="229"/>
      <c r="K49" s="229"/>
      <c r="M49" s="1517"/>
      <c r="N49" s="1517"/>
      <c r="O49" s="1517"/>
      <c r="P49" s="1517"/>
      <c r="Q49" s="1517"/>
      <c r="R49" s="1517"/>
      <c r="S49" s="1517"/>
      <c r="T49" s="1517"/>
      <c r="U49" s="1517"/>
      <c r="V49" s="1517"/>
      <c r="W49" s="1517"/>
      <c r="X49" s="1517"/>
      <c r="Y49" s="1517"/>
      <c r="Z49" s="1517"/>
      <c r="AA49" s="1517"/>
      <c r="AB49" s="1517"/>
    </row>
    <row r="50" spans="2:28" s="100" customFormat="1" ht="15.5" x14ac:dyDescent="0.25">
      <c r="B50" s="87"/>
      <c r="C50" s="1515"/>
      <c r="D50" s="1515"/>
      <c r="E50" s="1515"/>
      <c r="F50" s="1515"/>
      <c r="G50" s="1515"/>
      <c r="H50" s="1515"/>
      <c r="I50" s="1515"/>
      <c r="J50" s="1515"/>
      <c r="K50" s="1515"/>
      <c r="M50" s="1517"/>
      <c r="N50" s="1517"/>
      <c r="O50" s="1517"/>
      <c r="P50" s="1517"/>
      <c r="Q50" s="1517"/>
      <c r="R50" s="1517"/>
      <c r="S50" s="1517"/>
      <c r="T50" s="1517"/>
      <c r="U50" s="1517"/>
      <c r="V50" s="1517"/>
      <c r="W50" s="1517"/>
      <c r="X50" s="1517"/>
      <c r="Y50" s="1517"/>
      <c r="Z50" s="1517"/>
      <c r="AA50" s="1517"/>
      <c r="AB50" s="1517"/>
    </row>
    <row r="51" spans="2:28" s="100" customFormat="1" ht="15.5" x14ac:dyDescent="0.3">
      <c r="B51" s="1196"/>
      <c r="C51" s="1506"/>
      <c r="D51" s="1506"/>
      <c r="E51" s="1506"/>
      <c r="F51" s="1506"/>
      <c r="G51" s="1506"/>
      <c r="H51" s="1506"/>
      <c r="I51" s="1506"/>
      <c r="J51" s="1506"/>
      <c r="K51" s="1506"/>
      <c r="M51" s="1517"/>
      <c r="N51" s="1517"/>
      <c r="O51" s="1517"/>
      <c r="P51" s="99"/>
      <c r="Q51" s="99"/>
      <c r="R51" s="99"/>
      <c r="S51" s="99"/>
      <c r="T51" s="99"/>
      <c r="U51" s="99"/>
      <c r="V51" s="99"/>
      <c r="W51" s="99"/>
      <c r="X51" s="99"/>
      <c r="Y51" s="99"/>
      <c r="Z51" s="99"/>
      <c r="AA51" s="99"/>
      <c r="AB51" s="99"/>
    </row>
    <row r="52" spans="2:28" s="100" customFormat="1" ht="15.5" x14ac:dyDescent="0.3">
      <c r="B52" s="1196"/>
      <c r="C52" s="1506"/>
      <c r="D52" s="1506"/>
      <c r="E52" s="1506"/>
      <c r="F52" s="1506"/>
      <c r="G52" s="1506"/>
      <c r="H52" s="1506"/>
      <c r="I52" s="1506"/>
      <c r="J52" s="1506"/>
      <c r="K52" s="1506"/>
      <c r="M52" s="1517"/>
      <c r="N52" s="1517"/>
      <c r="O52" s="99"/>
      <c r="P52" s="99"/>
      <c r="Q52" s="99"/>
      <c r="R52" s="99"/>
      <c r="S52" s="99"/>
      <c r="T52" s="99"/>
      <c r="U52" s="99"/>
      <c r="V52" s="99"/>
      <c r="W52" s="99"/>
      <c r="X52" s="99"/>
      <c r="Y52" s="99"/>
      <c r="Z52" s="99"/>
      <c r="AA52" s="99"/>
      <c r="AB52" s="99"/>
    </row>
    <row r="53" spans="2:28" s="100" customFormat="1" ht="15.5" x14ac:dyDescent="0.3">
      <c r="B53" s="1196"/>
      <c r="C53" s="1506"/>
      <c r="D53" s="1506"/>
      <c r="E53" s="1506"/>
      <c r="F53" s="1506"/>
      <c r="G53" s="1506"/>
      <c r="H53" s="1506"/>
      <c r="I53" s="1506"/>
      <c r="J53" s="1506"/>
      <c r="K53" s="1506"/>
      <c r="M53" s="1517"/>
      <c r="N53" s="1517"/>
      <c r="O53" s="99"/>
      <c r="P53" s="99"/>
      <c r="Q53" s="99"/>
      <c r="R53" s="99"/>
      <c r="S53" s="99"/>
      <c r="T53" s="99"/>
      <c r="U53" s="99"/>
      <c r="V53" s="99"/>
      <c r="W53" s="99"/>
      <c r="X53" s="99"/>
      <c r="Y53" s="99"/>
      <c r="Z53" s="99"/>
      <c r="AA53" s="99"/>
      <c r="AB53" s="99"/>
    </row>
    <row r="54" spans="2:28" s="100" customFormat="1" ht="14" x14ac:dyDescent="0.3">
      <c r="B54" s="1196"/>
      <c r="C54" s="1506"/>
      <c r="D54" s="1506"/>
      <c r="E54" s="1506"/>
      <c r="F54" s="1506"/>
      <c r="G54" s="1506"/>
      <c r="H54" s="1506"/>
      <c r="I54" s="1506"/>
      <c r="J54" s="1506"/>
      <c r="K54" s="1506"/>
      <c r="M54" s="99"/>
      <c r="N54" s="99"/>
      <c r="O54" s="99"/>
      <c r="P54" s="99"/>
      <c r="Q54" s="99"/>
      <c r="R54" s="99"/>
      <c r="S54" s="99"/>
      <c r="T54" s="99"/>
      <c r="U54" s="99"/>
      <c r="V54" s="99"/>
      <c r="W54" s="99"/>
      <c r="X54" s="99"/>
      <c r="Y54" s="99"/>
      <c r="Z54" s="99"/>
      <c r="AA54" s="99"/>
      <c r="AB54" s="99"/>
    </row>
    <row r="55" spans="2:28" s="100" customFormat="1" ht="14.5" thickBot="1" x14ac:dyDescent="0.35">
      <c r="B55" s="1518"/>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9"/>
      <c r="D56" s="1519"/>
      <c r="E56" s="1519"/>
      <c r="F56" s="1519"/>
      <c r="G56" s="1519"/>
      <c r="H56" s="1519"/>
      <c r="I56" s="1519"/>
      <c r="J56" s="1519"/>
      <c r="K56" s="1520"/>
      <c r="M56" s="99"/>
      <c r="N56" s="99"/>
      <c r="O56" s="99"/>
      <c r="P56" s="99"/>
      <c r="Q56" s="99"/>
      <c r="R56" s="99"/>
      <c r="S56" s="99"/>
      <c r="T56" s="99"/>
      <c r="U56" s="99"/>
      <c r="V56" s="99"/>
      <c r="W56" s="99"/>
      <c r="X56" s="99"/>
      <c r="Y56" s="99"/>
      <c r="Z56" s="99"/>
      <c r="AA56" s="99"/>
      <c r="AB56" s="99"/>
    </row>
    <row r="57" spans="2:28" s="100" customFormat="1" x14ac:dyDescent="0.3">
      <c r="B57" s="1521"/>
      <c r="C57" s="1522"/>
      <c r="D57" s="1522"/>
      <c r="E57" s="1522"/>
      <c r="F57" s="1522"/>
      <c r="G57" s="1522"/>
      <c r="H57" s="1522"/>
      <c r="I57" s="1522"/>
      <c r="J57" s="1522"/>
      <c r="K57" s="1523"/>
      <c r="M57" s="99"/>
      <c r="N57" s="99"/>
      <c r="O57" s="99"/>
      <c r="P57" s="99"/>
      <c r="Q57" s="99"/>
      <c r="R57" s="99"/>
      <c r="S57" s="99"/>
      <c r="T57" s="99"/>
      <c r="U57" s="99"/>
      <c r="V57" s="99"/>
      <c r="W57" s="99"/>
      <c r="X57" s="99"/>
      <c r="Y57" s="99"/>
      <c r="Z57" s="99"/>
      <c r="AA57" s="99"/>
      <c r="AB57" s="99"/>
    </row>
    <row r="58" spans="2:28" s="100" customFormat="1" x14ac:dyDescent="0.3">
      <c r="B58" s="1524"/>
      <c r="C58" s="1525"/>
      <c r="D58" s="1525"/>
      <c r="E58" s="1525"/>
      <c r="F58" s="1525"/>
      <c r="G58" s="1525"/>
      <c r="H58" s="1525"/>
      <c r="I58" s="1525"/>
      <c r="J58" s="1525"/>
      <c r="K58" s="1526"/>
      <c r="M58" s="99"/>
      <c r="N58" s="99"/>
      <c r="O58" s="99"/>
      <c r="P58" s="99"/>
      <c r="Q58" s="99"/>
      <c r="R58" s="99"/>
      <c r="S58" s="99"/>
      <c r="T58" s="99"/>
      <c r="U58" s="99"/>
      <c r="V58" s="99"/>
      <c r="W58" s="99"/>
      <c r="X58" s="99"/>
      <c r="Y58" s="99"/>
      <c r="Z58" s="99"/>
      <c r="AA58" s="99"/>
      <c r="AB58" s="99"/>
    </row>
    <row r="59" spans="2:28" s="100" customFormat="1" x14ac:dyDescent="0.3">
      <c r="B59" s="1351"/>
      <c r="C59" s="1352"/>
      <c r="D59" s="1352"/>
      <c r="E59" s="1352"/>
      <c r="F59" s="1352"/>
      <c r="G59" s="1352"/>
      <c r="H59" s="1352"/>
      <c r="I59" s="1352"/>
      <c r="J59" s="1352"/>
      <c r="K59" s="1353"/>
      <c r="M59" s="99"/>
      <c r="N59" s="99"/>
      <c r="O59" s="99"/>
      <c r="P59" s="99"/>
      <c r="Q59" s="99"/>
      <c r="R59" s="99"/>
      <c r="S59" s="99"/>
      <c r="T59" s="99"/>
      <c r="U59" s="99"/>
      <c r="V59" s="99"/>
      <c r="W59" s="99"/>
      <c r="X59" s="99"/>
      <c r="Y59" s="99"/>
      <c r="Z59" s="99"/>
      <c r="AA59" s="99"/>
      <c r="AB59" s="99"/>
    </row>
    <row r="60" spans="2:28" s="100" customFormat="1" x14ac:dyDescent="0.3">
      <c r="B60" s="1351"/>
      <c r="C60" s="1352"/>
      <c r="D60" s="1352"/>
      <c r="E60" s="1352"/>
      <c r="F60" s="1352"/>
      <c r="G60" s="1352"/>
      <c r="H60" s="1352"/>
      <c r="I60" s="1352"/>
      <c r="J60" s="1352"/>
      <c r="K60" s="1353"/>
      <c r="M60" s="99"/>
      <c r="N60" s="99"/>
      <c r="O60" s="99"/>
      <c r="P60" s="99"/>
      <c r="Q60" s="99"/>
      <c r="R60" s="99"/>
      <c r="S60" s="99"/>
      <c r="T60" s="99"/>
      <c r="U60" s="99"/>
      <c r="V60" s="99"/>
      <c r="W60" s="99"/>
      <c r="X60" s="99"/>
      <c r="Y60" s="99"/>
      <c r="Z60" s="99"/>
      <c r="AA60" s="99"/>
      <c r="AB60" s="99"/>
    </row>
    <row r="61" spans="2:28" s="100" customFormat="1" x14ac:dyDescent="0.3">
      <c r="B61" s="1351"/>
      <c r="C61" s="1352"/>
      <c r="D61" s="1352"/>
      <c r="E61" s="1352"/>
      <c r="F61" s="1352"/>
      <c r="G61" s="1352"/>
      <c r="H61" s="1352"/>
      <c r="I61" s="1352"/>
      <c r="J61" s="1352"/>
      <c r="K61" s="1353"/>
      <c r="M61" s="99"/>
      <c r="N61" s="99"/>
      <c r="O61" s="99"/>
      <c r="P61" s="99"/>
      <c r="Q61" s="99"/>
      <c r="R61" s="99"/>
      <c r="S61" s="99"/>
      <c r="T61" s="99"/>
      <c r="U61" s="99"/>
      <c r="V61" s="99"/>
      <c r="W61" s="99"/>
      <c r="X61" s="99"/>
      <c r="Y61" s="99"/>
      <c r="Z61" s="99"/>
      <c r="AA61" s="99"/>
      <c r="AB61" s="99"/>
    </row>
    <row r="62" spans="2:28" s="100" customFormat="1" x14ac:dyDescent="0.3">
      <c r="B62" s="1527"/>
      <c r="C62" s="1528"/>
      <c r="D62" s="1528"/>
      <c r="E62" s="1528"/>
      <c r="F62" s="1528"/>
      <c r="G62" s="1528"/>
      <c r="H62" s="1528"/>
      <c r="I62" s="1528"/>
      <c r="J62" s="1528"/>
      <c r="K62" s="1529"/>
      <c r="M62" s="99"/>
      <c r="N62" s="99"/>
      <c r="O62" s="99"/>
      <c r="P62" s="99"/>
      <c r="Q62" s="99"/>
      <c r="R62" s="99"/>
      <c r="S62" s="99"/>
      <c r="T62" s="99"/>
      <c r="U62" s="99"/>
      <c r="V62" s="99"/>
      <c r="W62" s="99"/>
      <c r="X62" s="99"/>
      <c r="Y62" s="99"/>
      <c r="Z62" s="99"/>
      <c r="AA62" s="99"/>
      <c r="AB62" s="99"/>
    </row>
    <row r="63" spans="2:28" s="100" customFormat="1" ht="13.5" thickBot="1" x14ac:dyDescent="0.35">
      <c r="B63" s="1530"/>
      <c r="C63" s="1531"/>
      <c r="D63" s="1531"/>
      <c r="E63" s="1531"/>
      <c r="F63" s="1531"/>
      <c r="G63" s="1531"/>
      <c r="H63" s="1531"/>
      <c r="I63" s="1531"/>
      <c r="J63" s="1531"/>
      <c r="K63" s="1532"/>
      <c r="M63" s="99"/>
      <c r="N63" s="99"/>
      <c r="O63" s="99"/>
      <c r="P63" s="99"/>
      <c r="Q63" s="99"/>
      <c r="R63" s="99"/>
      <c r="S63" s="99"/>
      <c r="T63" s="99"/>
      <c r="U63" s="99"/>
      <c r="V63" s="99"/>
      <c r="W63" s="99"/>
      <c r="X63" s="99"/>
      <c r="Y63" s="99"/>
      <c r="Z63" s="99"/>
      <c r="AA63" s="99"/>
      <c r="AB63" s="99"/>
    </row>
    <row r="64" spans="2:28" s="100" customFormat="1" ht="13.5" thickBot="1" x14ac:dyDescent="0.35">
      <c r="B64" s="1533"/>
      <c r="C64" s="1534"/>
      <c r="D64" s="1534"/>
      <c r="E64" s="1534"/>
      <c r="F64" s="1534"/>
      <c r="G64" s="1534"/>
      <c r="H64" s="1534"/>
      <c r="I64" s="1534"/>
      <c r="J64" s="1534"/>
      <c r="K64" s="1535"/>
      <c r="M64" s="99"/>
      <c r="N64" s="99"/>
      <c r="O64" s="99"/>
      <c r="P64" s="99"/>
      <c r="Q64" s="99"/>
      <c r="R64" s="99"/>
      <c r="S64" s="99"/>
      <c r="T64" s="99"/>
      <c r="U64" s="99"/>
      <c r="V64" s="99"/>
      <c r="W64" s="99"/>
      <c r="X64" s="99"/>
      <c r="Y64" s="99"/>
      <c r="Z64" s="99"/>
      <c r="AA64" s="99"/>
      <c r="AB64" s="99"/>
    </row>
    <row r="65" spans="2:28" s="100" customFormat="1" x14ac:dyDescent="0.3">
      <c r="B65" s="1513"/>
      <c r="C65" s="1513"/>
      <c r="D65" s="1513"/>
      <c r="E65" s="1513"/>
      <c r="F65" s="1513"/>
      <c r="G65" s="1513"/>
      <c r="H65" s="1513"/>
      <c r="I65" s="1513"/>
      <c r="J65" s="1513"/>
      <c r="K65" s="1513"/>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C33:K46 L1:L104857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B67"/>
  <sheetViews>
    <sheetView topLeftCell="I36" workbookViewId="0">
      <selection activeCell="S46" sqref="S46"/>
    </sheetView>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27" width="18.36328125" style="99" bestFit="1" customWidth="1"/>
    <col min="28" max="28" width="15.7265625" style="99" bestFit="1" customWidth="1"/>
    <col min="29" max="16384" width="8" style="99"/>
  </cols>
  <sheetData>
    <row r="1" spans="1:27" ht="15.75" customHeight="1" x14ac:dyDescent="0.3">
      <c r="B1" s="4" t="s">
        <v>1182</v>
      </c>
      <c r="R1" s="3"/>
      <c r="X1" s="3"/>
      <c r="Y1" s="3"/>
      <c r="Z1" s="3" t="s">
        <v>1</v>
      </c>
      <c r="AA1" s="548">
        <f>Table1!$K$1</f>
        <v>2021</v>
      </c>
    </row>
    <row r="2" spans="1:27" ht="17.25" customHeight="1" x14ac:dyDescent="0.3">
      <c r="B2" s="4" t="s">
        <v>1183</v>
      </c>
      <c r="R2" s="3"/>
      <c r="X2" s="3"/>
      <c r="Y2" s="3"/>
      <c r="Z2" s="3" t="s">
        <v>3</v>
      </c>
      <c r="AA2" s="548">
        <f>Table1!$K$2</f>
        <v>2024</v>
      </c>
    </row>
    <row r="3" spans="1:27" ht="15.75" customHeight="1" x14ac:dyDescent="0.3">
      <c r="B3" s="4" t="s">
        <v>2</v>
      </c>
      <c r="R3" s="3"/>
      <c r="X3" s="3"/>
      <c r="Y3" s="3"/>
      <c r="Z3" s="3" t="s">
        <v>4</v>
      </c>
      <c r="AA3" s="548" t="str">
        <f>Table1!$K$3</f>
        <v>Tuvalu</v>
      </c>
    </row>
    <row r="4" spans="1:27" ht="15.75" customHeight="1" thickBot="1" x14ac:dyDescent="0.35">
      <c r="B4" s="1536" t="s">
        <v>5</v>
      </c>
      <c r="R4" s="3"/>
    </row>
    <row r="5" spans="1:27" ht="23" x14ac:dyDescent="0.3">
      <c r="B5" s="1537" t="s">
        <v>345</v>
      </c>
      <c r="C5" s="190" t="s">
        <v>1184</v>
      </c>
      <c r="D5" s="190"/>
      <c r="E5" s="190"/>
      <c r="F5" s="1538"/>
      <c r="G5" s="190"/>
      <c r="H5" s="190"/>
      <c r="I5" s="190"/>
      <c r="J5" s="190"/>
      <c r="K5" s="190"/>
      <c r="L5" s="190"/>
      <c r="M5" s="190"/>
      <c r="N5" s="190"/>
      <c r="O5" s="190"/>
      <c r="P5" s="190"/>
      <c r="Q5" s="190"/>
      <c r="R5" s="190"/>
      <c r="S5" s="190"/>
      <c r="T5" s="190"/>
      <c r="U5" s="1539" t="s">
        <v>1185</v>
      </c>
      <c r="V5" s="190"/>
      <c r="W5" s="182"/>
      <c r="X5" s="1540" t="s">
        <v>64</v>
      </c>
      <c r="Y5" s="190"/>
      <c r="Z5" s="182"/>
    </row>
    <row r="6" spans="1:27" s="100" customFormat="1" ht="23" x14ac:dyDescent="0.25">
      <c r="B6" s="1541" t="s">
        <v>349</v>
      </c>
      <c r="C6" s="1542" t="s">
        <v>1186</v>
      </c>
      <c r="D6" s="1543" t="s">
        <v>1187</v>
      </c>
      <c r="E6" s="1543" t="s">
        <v>1188</v>
      </c>
      <c r="F6" s="1544" t="s">
        <v>1189</v>
      </c>
      <c r="G6" s="1545"/>
      <c r="H6" s="1545"/>
      <c r="I6" s="1545"/>
      <c r="J6" s="1545"/>
      <c r="K6" s="1545"/>
      <c r="L6" s="1545"/>
      <c r="M6" s="1545"/>
      <c r="N6" s="1545"/>
      <c r="O6" s="1545"/>
      <c r="P6" s="1545"/>
      <c r="Q6" s="1545"/>
      <c r="R6" s="234" t="s">
        <v>1190</v>
      </c>
      <c r="S6" s="1546" t="s">
        <v>1191</v>
      </c>
      <c r="T6" s="1546" t="s">
        <v>1192</v>
      </c>
      <c r="U6" s="1547" t="s">
        <v>1193</v>
      </c>
      <c r="V6" s="1548"/>
      <c r="W6" s="1549"/>
      <c r="X6" s="1550" t="s">
        <v>9</v>
      </c>
      <c r="Y6" s="848"/>
      <c r="Z6" s="1551"/>
    </row>
    <row r="7" spans="1:27" s="100" customFormat="1" ht="12.75" customHeight="1" x14ac:dyDescent="0.25">
      <c r="B7" s="1552"/>
      <c r="C7" s="1542"/>
      <c r="D7" s="1542"/>
      <c r="E7" s="1542"/>
      <c r="F7" s="1553"/>
      <c r="G7" s="1553"/>
      <c r="H7" s="1553"/>
      <c r="I7" s="1554"/>
      <c r="J7" s="1554"/>
      <c r="K7" s="1554"/>
      <c r="L7" s="1554"/>
      <c r="M7" s="1555"/>
      <c r="N7" s="1556"/>
      <c r="O7" s="1556"/>
      <c r="P7" s="1556"/>
      <c r="Q7" s="1557"/>
      <c r="R7" s="1558"/>
      <c r="S7" s="1272" t="s">
        <v>1194</v>
      </c>
      <c r="T7" s="1272" t="s">
        <v>1195</v>
      </c>
      <c r="U7" s="1559" t="s">
        <v>1196</v>
      </c>
      <c r="V7" s="1548" t="s">
        <v>1197</v>
      </c>
      <c r="W7" s="1549"/>
      <c r="X7" s="1559" t="s">
        <v>1196</v>
      </c>
      <c r="Y7" s="230" t="s">
        <v>1197</v>
      </c>
      <c r="Z7" s="1551"/>
    </row>
    <row r="8" spans="1:27" s="100" customFormat="1" ht="85" customHeight="1" x14ac:dyDescent="0.25">
      <c r="B8" s="1560"/>
      <c r="C8" s="1561" t="s">
        <v>1198</v>
      </c>
      <c r="D8" s="11" t="s">
        <v>1199</v>
      </c>
      <c r="E8" s="1274" t="s">
        <v>1200</v>
      </c>
      <c r="F8" s="1562" t="s">
        <v>1129</v>
      </c>
      <c r="G8" s="1562" t="s">
        <v>1201</v>
      </c>
      <c r="H8" s="1562" t="s">
        <v>1131</v>
      </c>
      <c r="I8" s="1563" t="s">
        <v>1132</v>
      </c>
      <c r="J8" s="1563" t="s">
        <v>1133</v>
      </c>
      <c r="K8" s="1563" t="s">
        <v>1134</v>
      </c>
      <c r="L8" s="1563" t="s">
        <v>1135</v>
      </c>
      <c r="M8" s="1564" t="s">
        <v>1202</v>
      </c>
      <c r="N8" s="1565" t="s">
        <v>1137</v>
      </c>
      <c r="O8" s="1565" t="s">
        <v>1138</v>
      </c>
      <c r="P8" s="1565" t="s">
        <v>1203</v>
      </c>
      <c r="Q8" s="1564" t="s">
        <v>1204</v>
      </c>
      <c r="R8" s="1542"/>
      <c r="S8" s="1566" t="s">
        <v>1205</v>
      </c>
      <c r="T8" s="1567" t="s">
        <v>1206</v>
      </c>
      <c r="U8" s="1568"/>
      <c r="V8" s="1569" t="s">
        <v>1207</v>
      </c>
      <c r="W8" s="1570" t="s">
        <v>1208</v>
      </c>
      <c r="X8" s="1568"/>
      <c r="Y8" s="1569" t="s">
        <v>1207</v>
      </c>
      <c r="Z8" s="1570" t="s">
        <v>1208</v>
      </c>
    </row>
    <row r="9" spans="1:27" s="100" customFormat="1" ht="25.5" thickBot="1" x14ac:dyDescent="0.35">
      <c r="A9" s="99"/>
      <c r="B9" s="1571"/>
      <c r="C9" s="1572"/>
      <c r="D9" s="1573"/>
      <c r="E9" s="1573"/>
      <c r="F9" s="1574"/>
      <c r="G9" s="1574"/>
      <c r="H9" s="1574"/>
      <c r="I9" s="1575"/>
      <c r="J9" s="1575"/>
      <c r="K9" s="1575"/>
      <c r="L9" s="1575"/>
      <c r="M9" s="1576"/>
      <c r="N9" s="1577"/>
      <c r="O9" s="1577"/>
      <c r="P9" s="1577"/>
      <c r="Q9" s="1578"/>
      <c r="R9" s="1400" t="s">
        <v>1209</v>
      </c>
      <c r="S9" s="855" t="s">
        <v>1209</v>
      </c>
      <c r="T9" s="855" t="s">
        <v>1209</v>
      </c>
      <c r="U9" s="1579" t="s">
        <v>1210</v>
      </c>
      <c r="V9" s="231" t="s">
        <v>1211</v>
      </c>
      <c r="W9" s="232"/>
      <c r="X9" s="1580" t="s">
        <v>14</v>
      </c>
      <c r="Y9" s="231"/>
      <c r="Z9" s="232"/>
    </row>
    <row r="10" spans="1:27" ht="18" customHeight="1" thickTop="1" x14ac:dyDescent="0.3">
      <c r="B10" s="1581" t="s">
        <v>1150</v>
      </c>
      <c r="C10" s="1582"/>
      <c r="D10" s="1583"/>
      <c r="E10" s="1584"/>
      <c r="F10" s="72"/>
      <c r="G10" s="72"/>
      <c r="H10" s="72"/>
      <c r="I10" s="72"/>
      <c r="J10" s="72"/>
      <c r="K10" s="72"/>
      <c r="L10" s="72"/>
      <c r="M10" s="72"/>
      <c r="N10" s="72"/>
      <c r="O10" s="72"/>
      <c r="P10" s="72"/>
      <c r="Q10" s="72"/>
      <c r="R10" s="1585"/>
      <c r="S10" s="1586"/>
      <c r="T10" s="1587"/>
      <c r="U10" s="1588"/>
      <c r="V10" s="1587"/>
      <c r="W10" s="1589"/>
      <c r="X10" s="1590"/>
      <c r="Y10" s="1591"/>
      <c r="Z10" s="1592"/>
    </row>
    <row r="11" spans="1:27" ht="18" customHeight="1" x14ac:dyDescent="0.3">
      <c r="B11" s="1593" t="s">
        <v>1031</v>
      </c>
      <c r="C11" s="1594"/>
      <c r="D11" s="1594"/>
      <c r="E11" s="1594"/>
      <c r="F11" s="1595"/>
      <c r="G11" s="1595"/>
      <c r="H11" s="1595"/>
      <c r="I11" s="1595"/>
      <c r="J11" s="1595"/>
      <c r="K11" s="1595"/>
      <c r="L11" s="1595"/>
      <c r="M11" s="1596"/>
      <c r="N11" s="1596"/>
      <c r="O11" s="1596"/>
      <c r="P11" s="1596"/>
      <c r="Q11" s="1596"/>
      <c r="R11" s="1597"/>
      <c r="S11" s="1598"/>
      <c r="T11" s="1599"/>
      <c r="U11" s="1600"/>
      <c r="V11" s="1599"/>
      <c r="W11" s="1601"/>
      <c r="X11" s="1602"/>
      <c r="Y11" s="1603"/>
      <c r="Z11" s="1604"/>
    </row>
    <row r="12" spans="1:27" ht="18" customHeight="1" x14ac:dyDescent="0.3">
      <c r="B12" s="1470" t="s">
        <v>1045</v>
      </c>
      <c r="C12" s="1485"/>
      <c r="D12" s="1485"/>
      <c r="E12" s="1605"/>
      <c r="F12" s="25"/>
      <c r="G12" s="25"/>
      <c r="H12" s="25"/>
      <c r="I12" s="25"/>
      <c r="J12" s="25"/>
      <c r="K12" s="25"/>
      <c r="L12" s="25"/>
      <c r="M12" s="25"/>
      <c r="N12" s="25"/>
      <c r="O12" s="25"/>
      <c r="P12" s="25"/>
      <c r="Q12" s="25"/>
      <c r="R12" s="1605"/>
      <c r="S12" s="1606"/>
      <c r="T12" s="1329"/>
      <c r="U12" s="1607"/>
      <c r="V12" s="1603"/>
      <c r="W12" s="1604"/>
      <c r="X12" s="1608"/>
      <c r="Y12" s="1170"/>
      <c r="Z12" s="233"/>
    </row>
    <row r="13" spans="1:27" ht="18" customHeight="1" x14ac:dyDescent="0.3">
      <c r="B13" s="1470" t="s">
        <v>1046</v>
      </c>
      <c r="C13" s="1485"/>
      <c r="D13" s="1485"/>
      <c r="E13" s="1605"/>
      <c r="F13" s="25"/>
      <c r="G13" s="25"/>
      <c r="H13" s="25"/>
      <c r="I13" s="25"/>
      <c r="J13" s="25"/>
      <c r="K13" s="25"/>
      <c r="L13" s="25"/>
      <c r="M13" s="25"/>
      <c r="N13" s="25"/>
      <c r="O13" s="25"/>
      <c r="P13" s="25"/>
      <c r="Q13" s="25"/>
      <c r="R13" s="1605"/>
      <c r="S13" s="1606"/>
      <c r="T13" s="1329"/>
      <c r="U13" s="1607"/>
      <c r="V13" s="1603"/>
      <c r="W13" s="1604"/>
      <c r="X13" s="1608"/>
      <c r="Y13" s="1170"/>
      <c r="Z13" s="233"/>
    </row>
    <row r="14" spans="1:27" ht="18" customHeight="1" x14ac:dyDescent="0.3">
      <c r="B14" s="1593" t="s">
        <v>1212</v>
      </c>
      <c r="C14" s="1606"/>
      <c r="D14" s="1606"/>
      <c r="E14" s="1606"/>
      <c r="F14" s="1306"/>
      <c r="G14" s="1306"/>
      <c r="H14" s="1306"/>
      <c r="I14" s="1306"/>
      <c r="J14" s="1306"/>
      <c r="K14" s="1306"/>
      <c r="L14" s="1306"/>
      <c r="M14" s="1306"/>
      <c r="N14" s="1306"/>
      <c r="O14" s="1306"/>
      <c r="P14" s="1306"/>
      <c r="Q14" s="1306"/>
      <c r="R14" s="1606"/>
      <c r="S14" s="1606"/>
      <c r="T14" s="1329"/>
      <c r="U14" s="1602"/>
      <c r="V14" s="1603"/>
      <c r="W14" s="1604"/>
      <c r="X14" s="1609"/>
      <c r="Y14" s="1170"/>
      <c r="Z14" s="233"/>
    </row>
    <row r="15" spans="1:27" ht="18" customHeight="1" x14ac:dyDescent="0.3">
      <c r="B15" s="1610" t="s">
        <v>1157</v>
      </c>
      <c r="C15" s="1605"/>
      <c r="D15" s="1606"/>
      <c r="E15" s="1606"/>
      <c r="F15" s="1605"/>
      <c r="G15" s="1605"/>
      <c r="H15" s="1605"/>
      <c r="I15" s="1605"/>
      <c r="J15" s="1605"/>
      <c r="K15" s="1605"/>
      <c r="L15" s="1605"/>
      <c r="M15" s="1605"/>
      <c r="N15" s="1605"/>
      <c r="O15" s="1605"/>
      <c r="P15" s="1605"/>
      <c r="Q15" s="1605"/>
      <c r="R15" s="1605"/>
      <c r="S15" s="1606"/>
      <c r="T15" s="1329"/>
      <c r="U15" s="1607"/>
      <c r="V15" s="1603"/>
      <c r="W15" s="1604"/>
      <c r="X15" s="1607"/>
      <c r="Y15" s="1170"/>
      <c r="Z15" s="233"/>
    </row>
    <row r="16" spans="1:27" ht="18" customHeight="1" x14ac:dyDescent="0.3">
      <c r="B16" s="1611" t="s">
        <v>1213</v>
      </c>
      <c r="C16" s="1606"/>
      <c r="D16" s="1606"/>
      <c r="E16" s="1606"/>
      <c r="F16" s="1306"/>
      <c r="G16" s="1306"/>
      <c r="H16" s="1306"/>
      <c r="I16" s="1306"/>
      <c r="J16" s="1306"/>
      <c r="K16" s="1306"/>
      <c r="L16" s="1306"/>
      <c r="M16" s="1306"/>
      <c r="N16" s="1306"/>
      <c r="O16" s="1306"/>
      <c r="P16" s="1306"/>
      <c r="Q16" s="1306"/>
      <c r="R16" s="1606"/>
      <c r="S16" s="1606"/>
      <c r="T16" s="1329"/>
      <c r="U16" s="1602"/>
      <c r="V16" s="1603"/>
      <c r="W16" s="1604"/>
      <c r="X16" s="1609"/>
      <c r="Y16" s="1170"/>
      <c r="Z16" s="233"/>
    </row>
    <row r="17" spans="2:27" ht="18" customHeight="1" x14ac:dyDescent="0.3">
      <c r="B17" s="1612" t="s">
        <v>1048</v>
      </c>
      <c r="C17" s="1462"/>
      <c r="D17" s="1462"/>
      <c r="E17" s="1613"/>
      <c r="F17" s="1464"/>
      <c r="G17" s="1464"/>
      <c r="H17" s="1464"/>
      <c r="I17" s="1464"/>
      <c r="J17" s="1464"/>
      <c r="K17" s="1464"/>
      <c r="L17" s="1464"/>
      <c r="M17" s="1464"/>
      <c r="N17" s="1464"/>
      <c r="O17" s="1464"/>
      <c r="P17" s="1464"/>
      <c r="Q17" s="1464"/>
      <c r="R17" s="1613"/>
      <c r="S17" s="1614"/>
      <c r="T17" s="1615"/>
      <c r="U17" s="1616"/>
      <c r="V17" s="1617"/>
      <c r="W17" s="1618"/>
      <c r="X17" s="1619"/>
      <c r="Y17" s="1620"/>
      <c r="Z17" s="1621"/>
    </row>
    <row r="18" spans="2:27" ht="18" customHeight="1" x14ac:dyDescent="0.3">
      <c r="B18" s="1612" t="s">
        <v>1049</v>
      </c>
      <c r="C18" s="1462"/>
      <c r="D18" s="1462"/>
      <c r="E18" s="1613"/>
      <c r="F18" s="1464"/>
      <c r="G18" s="1464"/>
      <c r="H18" s="1464"/>
      <c r="I18" s="1464"/>
      <c r="J18" s="1464"/>
      <c r="K18" s="1464"/>
      <c r="L18" s="1464"/>
      <c r="M18" s="1464"/>
      <c r="N18" s="1464"/>
      <c r="O18" s="1464"/>
      <c r="P18" s="1464"/>
      <c r="Q18" s="1464"/>
      <c r="R18" s="1613"/>
      <c r="S18" s="1614"/>
      <c r="T18" s="1615"/>
      <c r="U18" s="1616"/>
      <c r="V18" s="1617"/>
      <c r="W18" s="1618"/>
      <c r="X18" s="1619"/>
      <c r="Y18" s="1620"/>
      <c r="Z18" s="1621"/>
    </row>
    <row r="19" spans="2:27" ht="18" customHeight="1" x14ac:dyDescent="0.3">
      <c r="B19" s="1612" t="s">
        <v>1050</v>
      </c>
      <c r="C19" s="1462"/>
      <c r="D19" s="1462"/>
      <c r="E19" s="1613"/>
      <c r="F19" s="1464"/>
      <c r="G19" s="1464"/>
      <c r="H19" s="1464"/>
      <c r="I19" s="1464"/>
      <c r="J19" s="1464"/>
      <c r="K19" s="1464"/>
      <c r="L19" s="1464"/>
      <c r="M19" s="1464"/>
      <c r="N19" s="1464"/>
      <c r="O19" s="1464"/>
      <c r="P19" s="1464"/>
      <c r="Q19" s="1464"/>
      <c r="R19" s="1613"/>
      <c r="S19" s="1614"/>
      <c r="T19" s="1615"/>
      <c r="U19" s="1616"/>
      <c r="V19" s="1617"/>
      <c r="W19" s="1618"/>
      <c r="X19" s="1619"/>
      <c r="Y19" s="1620"/>
      <c r="Z19" s="1621"/>
    </row>
    <row r="20" spans="2:27" ht="18" customHeight="1" x14ac:dyDescent="0.3">
      <c r="B20" s="1622" t="s">
        <v>1214</v>
      </c>
      <c r="C20" s="1605"/>
      <c r="D20" s="1594"/>
      <c r="E20" s="1594"/>
      <c r="F20" s="1605"/>
      <c r="G20" s="1605"/>
      <c r="H20" s="1605"/>
      <c r="I20" s="1605"/>
      <c r="J20" s="1605"/>
      <c r="K20" s="1605"/>
      <c r="L20" s="1605"/>
      <c r="M20" s="1605"/>
      <c r="N20" s="1605"/>
      <c r="O20" s="1605"/>
      <c r="P20" s="1605"/>
      <c r="Q20" s="1605"/>
      <c r="R20" s="1605"/>
      <c r="S20" s="1606"/>
      <c r="T20" s="1329"/>
      <c r="U20" s="1607"/>
      <c r="V20" s="1603"/>
      <c r="W20" s="1604"/>
      <c r="X20" s="1605"/>
      <c r="Y20" s="1170"/>
      <c r="Z20" s="233"/>
    </row>
    <row r="21" spans="2:27" ht="18" customHeight="1" x14ac:dyDescent="0.3">
      <c r="B21" s="1623"/>
      <c r="C21" s="1624"/>
      <c r="D21" s="1485"/>
      <c r="E21" s="1605"/>
      <c r="F21" s="25"/>
      <c r="G21" s="25"/>
      <c r="H21" s="25"/>
      <c r="I21" s="25"/>
      <c r="J21" s="25"/>
      <c r="K21" s="25"/>
      <c r="L21" s="25"/>
      <c r="M21" s="25"/>
      <c r="N21" s="25"/>
      <c r="O21" s="25"/>
      <c r="P21" s="25"/>
      <c r="Q21" s="25"/>
      <c r="R21" s="1605"/>
      <c r="S21" s="1606"/>
      <c r="T21" s="1329"/>
      <c r="U21" s="1607"/>
      <c r="V21" s="1603"/>
      <c r="W21" s="1604"/>
      <c r="X21" s="1608"/>
      <c r="Y21" s="1170"/>
      <c r="Z21" s="233"/>
    </row>
    <row r="22" spans="2:27" ht="18" customHeight="1" x14ac:dyDescent="0.3">
      <c r="B22" s="1625" t="s">
        <v>1160</v>
      </c>
      <c r="C22" s="1605"/>
      <c r="D22" s="1594"/>
      <c r="E22" s="1594"/>
      <c r="F22" s="1605"/>
      <c r="G22" s="1605"/>
      <c r="H22" s="1605"/>
      <c r="I22" s="1605"/>
      <c r="J22" s="1605"/>
      <c r="K22" s="1605"/>
      <c r="L22" s="1605"/>
      <c r="M22" s="1605"/>
      <c r="N22" s="1605"/>
      <c r="O22" s="1605"/>
      <c r="P22" s="1605"/>
      <c r="Q22" s="1605"/>
      <c r="R22" s="1605"/>
      <c r="S22" s="1606"/>
      <c r="T22" s="1329"/>
      <c r="U22" s="1607"/>
      <c r="V22" s="1603"/>
      <c r="W22" s="1604"/>
      <c r="X22" s="1605"/>
      <c r="Y22" s="1170"/>
      <c r="Z22" s="233"/>
    </row>
    <row r="23" spans="2:27" ht="18" customHeight="1" x14ac:dyDescent="0.3">
      <c r="B23" s="1610" t="s">
        <v>1162</v>
      </c>
      <c r="C23" s="1605"/>
      <c r="D23" s="1594"/>
      <c r="E23" s="1594"/>
      <c r="F23" s="1605"/>
      <c r="G23" s="1605"/>
      <c r="H23" s="1605"/>
      <c r="I23" s="1605"/>
      <c r="J23" s="1605"/>
      <c r="K23" s="1605"/>
      <c r="L23" s="1605"/>
      <c r="M23" s="1605"/>
      <c r="N23" s="1605"/>
      <c r="O23" s="1605"/>
      <c r="P23" s="1605"/>
      <c r="Q23" s="1605"/>
      <c r="R23" s="1605"/>
      <c r="S23" s="1606"/>
      <c r="T23" s="1329"/>
      <c r="U23" s="1607"/>
      <c r="V23" s="1603"/>
      <c r="W23" s="1604"/>
      <c r="X23" s="1605"/>
      <c r="Y23" s="1170"/>
      <c r="Z23" s="233"/>
    </row>
    <row r="24" spans="2:27" ht="18" customHeight="1" x14ac:dyDescent="0.3">
      <c r="B24" s="1623"/>
      <c r="C24" s="1624"/>
      <c r="D24" s="1485"/>
      <c r="E24" s="1605"/>
      <c r="F24" s="25"/>
      <c r="G24" s="25"/>
      <c r="H24" s="25"/>
      <c r="I24" s="25"/>
      <c r="J24" s="25"/>
      <c r="K24" s="25"/>
      <c r="L24" s="25"/>
      <c r="M24" s="25"/>
      <c r="N24" s="25"/>
      <c r="O24" s="25"/>
      <c r="P24" s="25"/>
      <c r="Q24" s="25"/>
      <c r="R24" s="1605"/>
      <c r="S24" s="1606"/>
      <c r="T24" s="1329"/>
      <c r="U24" s="1607"/>
      <c r="V24" s="1603"/>
      <c r="W24" s="1604"/>
      <c r="X24" s="1608"/>
      <c r="Y24" s="1170"/>
      <c r="Z24" s="233"/>
    </row>
    <row r="25" spans="2:27" ht="18" customHeight="1" x14ac:dyDescent="0.3">
      <c r="B25" s="1625" t="s">
        <v>1164</v>
      </c>
      <c r="C25" s="1605">
        <f>C27</f>
        <v>10.792999999999999</v>
      </c>
      <c r="D25" s="1605">
        <f t="shared" ref="D25:X25" si="0">D27</f>
        <v>167.9</v>
      </c>
      <c r="E25" s="1605">
        <f t="shared" si="0"/>
        <v>180</v>
      </c>
      <c r="F25" s="1605">
        <f t="shared" si="0"/>
        <v>228330.23219999997</v>
      </c>
      <c r="G25" s="1605" t="str">
        <f t="shared" si="0"/>
        <v>NA</v>
      </c>
      <c r="H25" s="1605" t="str">
        <f t="shared" si="0"/>
        <v>NA</v>
      </c>
      <c r="I25" s="1605" t="str">
        <f t="shared" si="0"/>
        <v>NA</v>
      </c>
      <c r="J25" s="1605">
        <f t="shared" si="0"/>
        <v>32618.604599999999</v>
      </c>
      <c r="K25" s="1605" t="str">
        <f t="shared" si="0"/>
        <v>NA</v>
      </c>
      <c r="L25" s="1605" t="str">
        <f t="shared" si="0"/>
        <v>NA</v>
      </c>
      <c r="M25" s="1605">
        <f t="shared" si="0"/>
        <v>32618.604599999999</v>
      </c>
      <c r="N25" s="1605">
        <f t="shared" si="0"/>
        <v>32618.604599999999</v>
      </c>
      <c r="O25" s="1605" t="str">
        <f t="shared" si="0"/>
        <v>NA</v>
      </c>
      <c r="P25" s="1605" t="str">
        <f t="shared" si="0"/>
        <v>NA</v>
      </c>
      <c r="Q25" s="1605" t="str">
        <f t="shared" si="0"/>
        <v>NA</v>
      </c>
      <c r="R25" s="1605">
        <f t="shared" si="0"/>
        <v>326186.04599999997</v>
      </c>
      <c r="S25" s="1170"/>
      <c r="T25" s="233"/>
      <c r="U25" s="1605">
        <f t="shared" si="0"/>
        <v>5.6990057142857146E-2</v>
      </c>
      <c r="V25" s="1170"/>
      <c r="W25" s="233"/>
      <c r="X25" s="1605">
        <f t="shared" si="0"/>
        <v>6.1509368674285718E-4</v>
      </c>
      <c r="Y25" s="1170"/>
      <c r="Z25" s="233"/>
    </row>
    <row r="26" spans="2:27" ht="18" customHeight="1" x14ac:dyDescent="0.3">
      <c r="B26" s="1610" t="s">
        <v>1165</v>
      </c>
      <c r="C26" s="1605"/>
      <c r="D26" s="1594"/>
      <c r="E26" s="1594"/>
      <c r="F26" s="1605"/>
      <c r="G26" s="1605"/>
      <c r="H26" s="1605"/>
      <c r="I26" s="1605"/>
      <c r="J26" s="1605"/>
      <c r="K26" s="1605"/>
      <c r="L26" s="1605"/>
      <c r="M26" s="1605"/>
      <c r="N26" s="1605"/>
      <c r="O26" s="1605"/>
      <c r="P26" s="1605"/>
      <c r="Q26" s="1605"/>
      <c r="R26" s="1605"/>
      <c r="S26" s="1606"/>
      <c r="T26" s="1329"/>
      <c r="U26" s="1607"/>
      <c r="V26" s="1603"/>
      <c r="W26" s="1604"/>
      <c r="X26" s="1605"/>
      <c r="Y26" s="1170"/>
      <c r="Z26" s="233"/>
    </row>
    <row r="27" spans="2:27" ht="18" customHeight="1" x14ac:dyDescent="0.3">
      <c r="B27" s="1623"/>
      <c r="C27" s="1485">
        <f>Table3.A!C25</f>
        <v>10.792999999999999</v>
      </c>
      <c r="D27" s="1485">
        <f>0.46*365</f>
        <v>167.9</v>
      </c>
      <c r="E27" s="55">
        <v>180</v>
      </c>
      <c r="F27" s="3146">
        <f>C27*D27*E27*70%</f>
        <v>228330.23219999997</v>
      </c>
      <c r="G27" s="25" t="s">
        <v>2062</v>
      </c>
      <c r="H27" s="25" t="s">
        <v>2062</v>
      </c>
      <c r="I27" s="25" t="s">
        <v>2062</v>
      </c>
      <c r="J27" s="3146">
        <f>C27*D27*E27*10%</f>
        <v>32618.604599999999</v>
      </c>
      <c r="K27" s="25" t="s">
        <v>2062</v>
      </c>
      <c r="L27" s="25" t="s">
        <v>2062</v>
      </c>
      <c r="M27" s="3146">
        <f>C27*D27*E27*10%</f>
        <v>32618.604599999999</v>
      </c>
      <c r="N27" s="3146">
        <f>C27*D27*E27*10%</f>
        <v>32618.604599999999</v>
      </c>
      <c r="O27" s="25" t="s">
        <v>2062</v>
      </c>
      <c r="P27" s="25" t="s">
        <v>2062</v>
      </c>
      <c r="Q27" s="25" t="s">
        <v>2062</v>
      </c>
      <c r="R27" s="3147">
        <f>SUM(F27:Q27)</f>
        <v>326186.04599999997</v>
      </c>
      <c r="S27" s="1606"/>
      <c r="T27" s="1329"/>
      <c r="U27" s="3148">
        <f>IF(SUM(X27)=0,"NA",X27*1000/C27)</f>
        <v>5.6990057142857146E-2</v>
      </c>
      <c r="V27" s="1603"/>
      <c r="W27" s="1604"/>
      <c r="X27" s="3149">
        <f>(((F27*0)+(J27*0.002)+(N27*0.01)+(M27*0))*44/28)/10^6</f>
        <v>6.1509368674285718E-4</v>
      </c>
      <c r="Y27" s="1170"/>
      <c r="Z27" s="233"/>
      <c r="AA27" s="99">
        <f>U27*C27*1000</f>
        <v>615.09368674285713</v>
      </c>
    </row>
    <row r="28" spans="2:27" ht="18" customHeight="1" x14ac:dyDescent="0.3">
      <c r="B28" s="1625" t="s">
        <v>1215</v>
      </c>
      <c r="C28" s="1605">
        <f>SUM(C30:C38)</f>
        <v>13.133999999999999</v>
      </c>
      <c r="D28" s="1594"/>
      <c r="E28" s="1594"/>
      <c r="F28" s="1605">
        <f t="shared" ref="F28:R28" si="1">SUM(F30:F38)</f>
        <v>0</v>
      </c>
      <c r="G28" s="1605">
        <f t="shared" si="1"/>
        <v>0</v>
      </c>
      <c r="H28" s="1605">
        <f t="shared" si="1"/>
        <v>0</v>
      </c>
      <c r="I28" s="1605">
        <f t="shared" si="1"/>
        <v>0</v>
      </c>
      <c r="J28" s="1605">
        <f t="shared" si="1"/>
        <v>0</v>
      </c>
      <c r="K28" s="1605">
        <f t="shared" si="1"/>
        <v>0</v>
      </c>
      <c r="L28" s="1605">
        <f t="shared" si="1"/>
        <v>0</v>
      </c>
      <c r="M28" s="1605">
        <f t="shared" si="1"/>
        <v>7272.1063349999986</v>
      </c>
      <c r="N28" s="1605">
        <f t="shared" si="1"/>
        <v>0</v>
      </c>
      <c r="O28" s="1605">
        <f t="shared" si="1"/>
        <v>0</v>
      </c>
      <c r="P28" s="1605">
        <f t="shared" si="1"/>
        <v>0</v>
      </c>
      <c r="Q28" s="1605">
        <f t="shared" si="1"/>
        <v>0</v>
      </c>
      <c r="R28" s="1605">
        <f t="shared" si="1"/>
        <v>7272.1063349999986</v>
      </c>
      <c r="S28" s="1606"/>
      <c r="T28" s="1329"/>
      <c r="U28" s="1605">
        <f>SUM(U30:U38)</f>
        <v>0</v>
      </c>
      <c r="V28" s="1603"/>
      <c r="W28" s="1604"/>
      <c r="X28" s="1605">
        <f>SUM(X30:X38)</f>
        <v>0</v>
      </c>
      <c r="Y28" s="1170"/>
      <c r="Z28" s="233"/>
    </row>
    <row r="29" spans="2:27" ht="18" customHeight="1" x14ac:dyDescent="0.3">
      <c r="B29" s="1456" t="s">
        <v>1213</v>
      </c>
      <c r="C29" s="1490"/>
      <c r="D29" s="1330"/>
      <c r="E29" s="1330"/>
      <c r="F29" s="1330"/>
      <c r="G29" s="1330"/>
      <c r="H29" s="1330"/>
      <c r="I29" s="1330"/>
      <c r="J29" s="1330"/>
      <c r="K29" s="1330"/>
      <c r="L29" s="1330"/>
      <c r="M29" s="1330"/>
      <c r="N29" s="1330"/>
      <c r="O29" s="1330"/>
      <c r="P29" s="1330"/>
      <c r="Q29" s="1330"/>
      <c r="R29" s="1330"/>
      <c r="S29" s="1330"/>
      <c r="T29" s="1330"/>
      <c r="U29" s="1330"/>
      <c r="V29" s="1330"/>
      <c r="W29" s="1330"/>
      <c r="X29" s="1330"/>
      <c r="Y29" s="1330"/>
      <c r="Z29" s="1331"/>
    </row>
    <row r="30" spans="2:27" ht="18" customHeight="1" x14ac:dyDescent="0.3">
      <c r="B30" s="1610" t="s">
        <v>1168</v>
      </c>
      <c r="C30" s="1485"/>
      <c r="D30" s="1485"/>
      <c r="E30" s="1605"/>
      <c r="F30" s="25"/>
      <c r="G30" s="25"/>
      <c r="H30" s="25"/>
      <c r="I30" s="25"/>
      <c r="J30" s="25"/>
      <c r="K30" s="25"/>
      <c r="L30" s="25"/>
      <c r="M30" s="25"/>
      <c r="N30" s="25"/>
      <c r="O30" s="25"/>
      <c r="P30" s="25"/>
      <c r="Q30" s="25"/>
      <c r="R30" s="1605"/>
      <c r="S30" s="1606"/>
      <c r="T30" s="1329"/>
      <c r="U30" s="1607"/>
      <c r="V30" s="1603"/>
      <c r="W30" s="1604"/>
      <c r="X30" s="1608"/>
      <c r="Y30" s="1170"/>
      <c r="Z30" s="233"/>
    </row>
    <row r="31" spans="2:27" ht="18" customHeight="1" x14ac:dyDescent="0.3">
      <c r="B31" s="1610" t="s">
        <v>1169</v>
      </c>
      <c r="C31" s="1485"/>
      <c r="D31" s="1485"/>
      <c r="E31" s="1605"/>
      <c r="F31" s="25"/>
      <c r="G31" s="25"/>
      <c r="H31" s="25"/>
      <c r="I31" s="25"/>
      <c r="J31" s="25"/>
      <c r="K31" s="25"/>
      <c r="L31" s="25"/>
      <c r="M31" s="25"/>
      <c r="N31" s="25"/>
      <c r="O31" s="25"/>
      <c r="P31" s="25"/>
      <c r="Q31" s="25"/>
      <c r="R31" s="1605"/>
      <c r="S31" s="1606"/>
      <c r="T31" s="1329"/>
      <c r="U31" s="1607"/>
      <c r="V31" s="1603"/>
      <c r="W31" s="1604"/>
      <c r="X31" s="1608"/>
      <c r="Y31" s="1170"/>
      <c r="Z31" s="233"/>
    </row>
    <row r="32" spans="2:27" ht="18" customHeight="1" x14ac:dyDescent="0.3">
      <c r="B32" s="1610" t="s">
        <v>1170</v>
      </c>
      <c r="C32" s="1485"/>
      <c r="D32" s="1485"/>
      <c r="E32" s="1605"/>
      <c r="F32" s="25"/>
      <c r="G32" s="25"/>
      <c r="H32" s="25"/>
      <c r="I32" s="25"/>
      <c r="J32" s="25"/>
      <c r="K32" s="25"/>
      <c r="L32" s="25"/>
      <c r="M32" s="25"/>
      <c r="N32" s="25"/>
      <c r="O32" s="25"/>
      <c r="P32" s="25"/>
      <c r="Q32" s="25"/>
      <c r="R32" s="1605"/>
      <c r="S32" s="1606"/>
      <c r="T32" s="1329"/>
      <c r="U32" s="1607"/>
      <c r="V32" s="1603"/>
      <c r="W32" s="1604"/>
      <c r="X32" s="1608"/>
      <c r="Y32" s="1170"/>
      <c r="Z32" s="233"/>
    </row>
    <row r="33" spans="2:28" ht="18" customHeight="1" x14ac:dyDescent="0.3">
      <c r="B33" s="1610" t="s">
        <v>1171</v>
      </c>
      <c r="C33" s="1485"/>
      <c r="D33" s="1485"/>
      <c r="E33" s="1605"/>
      <c r="F33" s="25"/>
      <c r="G33" s="25"/>
      <c r="H33" s="25"/>
      <c r="I33" s="25"/>
      <c r="J33" s="25"/>
      <c r="K33" s="25"/>
      <c r="L33" s="25"/>
      <c r="M33" s="25"/>
      <c r="N33" s="25"/>
      <c r="O33" s="25"/>
      <c r="P33" s="25"/>
      <c r="Q33" s="25"/>
      <c r="R33" s="1605"/>
      <c r="S33" s="1606"/>
      <c r="T33" s="1329"/>
      <c r="U33" s="1607"/>
      <c r="V33" s="1603"/>
      <c r="W33" s="1604"/>
      <c r="X33" s="1608"/>
      <c r="Y33" s="1170"/>
      <c r="Z33" s="233"/>
    </row>
    <row r="34" spans="2:28" ht="18" customHeight="1" x14ac:dyDescent="0.3">
      <c r="B34" s="1610" t="s">
        <v>1172</v>
      </c>
      <c r="C34" s="1485"/>
      <c r="D34" s="1485"/>
      <c r="E34" s="1605"/>
      <c r="F34" s="25"/>
      <c r="G34" s="25"/>
      <c r="H34" s="25"/>
      <c r="I34" s="25"/>
      <c r="J34" s="25"/>
      <c r="K34" s="25"/>
      <c r="L34" s="25"/>
      <c r="M34" s="25"/>
      <c r="N34" s="25"/>
      <c r="O34" s="25"/>
      <c r="P34" s="25"/>
      <c r="Q34" s="25"/>
      <c r="R34" s="1605"/>
      <c r="S34" s="1606"/>
      <c r="T34" s="1329"/>
      <c r="U34" s="1607"/>
      <c r="V34" s="1603"/>
      <c r="W34" s="1604"/>
      <c r="X34" s="1608"/>
      <c r="Y34" s="1170"/>
      <c r="Z34" s="233"/>
    </row>
    <row r="35" spans="2:28" ht="18" customHeight="1" x14ac:dyDescent="0.3">
      <c r="B35" s="1610" t="s">
        <v>1216</v>
      </c>
      <c r="C35" s="1485"/>
      <c r="D35" s="1485"/>
      <c r="E35" s="1605"/>
      <c r="F35" s="25"/>
      <c r="G35" s="25"/>
      <c r="H35" s="25"/>
      <c r="I35" s="25"/>
      <c r="J35" s="25"/>
      <c r="K35" s="25"/>
      <c r="L35" s="25"/>
      <c r="M35" s="25"/>
      <c r="N35" s="25"/>
      <c r="O35" s="25"/>
      <c r="P35" s="25"/>
      <c r="Q35" s="25"/>
      <c r="R35" s="1605"/>
      <c r="S35" s="1606"/>
      <c r="T35" s="1329"/>
      <c r="U35" s="1607"/>
      <c r="V35" s="1603"/>
      <c r="W35" s="1604"/>
      <c r="X35" s="1608"/>
      <c r="Y35" s="1170"/>
      <c r="Z35" s="233"/>
    </row>
    <row r="36" spans="2:28" ht="18" customHeight="1" x14ac:dyDescent="0.3">
      <c r="B36" s="1610" t="s">
        <v>2064</v>
      </c>
      <c r="C36" s="1485">
        <f>'Table3.B(a)'!C36</f>
        <v>12.430999999999999</v>
      </c>
      <c r="D36" s="1485">
        <f>0.82*365</f>
        <v>299.29999999999995</v>
      </c>
      <c r="E36" s="55">
        <v>1.8</v>
      </c>
      <c r="F36" s="3146">
        <f>C36*D36*E36*0%</f>
        <v>0</v>
      </c>
      <c r="G36" s="25" t="s">
        <v>2062</v>
      </c>
      <c r="H36" s="25" t="s">
        <v>2062</v>
      </c>
      <c r="I36" s="25" t="s">
        <v>2062</v>
      </c>
      <c r="J36" s="3146">
        <f>C36*D36*E36*0%</f>
        <v>0</v>
      </c>
      <c r="K36" s="25" t="s">
        <v>2062</v>
      </c>
      <c r="L36" s="25" t="s">
        <v>2062</v>
      </c>
      <c r="M36" s="3146">
        <f>C36*D36*E36*100%</f>
        <v>6697.076939999999</v>
      </c>
      <c r="N36" s="3146">
        <f>C36*D36*E36*0%</f>
        <v>0</v>
      </c>
      <c r="O36" s="25" t="s">
        <v>2062</v>
      </c>
      <c r="P36" s="25" t="s">
        <v>2062</v>
      </c>
      <c r="Q36" s="25" t="s">
        <v>2062</v>
      </c>
      <c r="R36" s="3147">
        <f>SUM(F36:Q36)</f>
        <v>6697.076939999999</v>
      </c>
      <c r="S36" s="1606"/>
      <c r="T36" s="1329"/>
      <c r="U36" s="3148" t="str">
        <f>IF(SUM(X36)=0,"NA",X36*1000/C36)</f>
        <v>NA</v>
      </c>
      <c r="V36" s="1603"/>
      <c r="W36" s="1604"/>
      <c r="X36" s="3149">
        <f>(((F36*0)+(J36*0.002)+(N36*0.01)+(M36*0))*44/28)/10^6</f>
        <v>0</v>
      </c>
      <c r="Y36" s="1170"/>
      <c r="Z36" s="233"/>
    </row>
    <row r="37" spans="2:28" ht="18" customHeight="1" x14ac:dyDescent="0.3">
      <c r="B37" s="3150" t="s">
        <v>2065</v>
      </c>
      <c r="C37" s="1485">
        <f>'Table3.B(a)'!C37</f>
        <v>0.70299999999999996</v>
      </c>
      <c r="D37" s="1485">
        <f>0.83*365</f>
        <v>302.95</v>
      </c>
      <c r="E37" s="55">
        <v>2.7</v>
      </c>
      <c r="F37" s="3146">
        <f>C37*D37*E37*0%</f>
        <v>0</v>
      </c>
      <c r="G37" s="25" t="s">
        <v>2062</v>
      </c>
      <c r="H37" s="25" t="s">
        <v>2062</v>
      </c>
      <c r="I37" s="25" t="s">
        <v>2062</v>
      </c>
      <c r="J37" s="3146">
        <f>C37*D37*E37*0%</f>
        <v>0</v>
      </c>
      <c r="K37" s="25" t="s">
        <v>2062</v>
      </c>
      <c r="L37" s="25" t="s">
        <v>2062</v>
      </c>
      <c r="M37" s="3146">
        <f>C37*D37*E37*100%</f>
        <v>575.02939499999991</v>
      </c>
      <c r="N37" s="3146">
        <f>C37*D37*E37*0%</f>
        <v>0</v>
      </c>
      <c r="O37" s="25" t="s">
        <v>2062</v>
      </c>
      <c r="P37" s="25" t="s">
        <v>2062</v>
      </c>
      <c r="Q37" s="25" t="s">
        <v>2062</v>
      </c>
      <c r="R37" s="3147">
        <f>SUM(F37:Q37)</f>
        <v>575.02939499999991</v>
      </c>
      <c r="S37" s="1606"/>
      <c r="T37" s="1329"/>
      <c r="U37" s="3148" t="str">
        <f>IF(SUM(X37)=0,"NA",X37*1000/C37)</f>
        <v>NA</v>
      </c>
      <c r="V37" s="1603"/>
      <c r="W37" s="1604"/>
      <c r="X37" s="3149">
        <f>(((F37*0)+(J37*0.002)+(N37*0.01)+(M37*0))*44/28)/10^6</f>
        <v>0</v>
      </c>
      <c r="Y37" s="1170"/>
      <c r="Z37" s="233"/>
    </row>
    <row r="38" spans="2:28" ht="18" customHeight="1" x14ac:dyDescent="0.3">
      <c r="B38" s="1610" t="s">
        <v>1176</v>
      </c>
      <c r="C38" s="1605"/>
      <c r="D38" s="1594"/>
      <c r="E38" s="1594"/>
      <c r="F38" s="1605"/>
      <c r="G38" s="1605"/>
      <c r="H38" s="1605"/>
      <c r="I38" s="1605"/>
      <c r="J38" s="1605"/>
      <c r="K38" s="1605"/>
      <c r="L38" s="1605"/>
      <c r="M38" s="1605"/>
      <c r="N38" s="1605"/>
      <c r="O38" s="1605"/>
      <c r="P38" s="1605"/>
      <c r="Q38" s="1605"/>
      <c r="R38" s="1605"/>
      <c r="S38" s="1606"/>
      <c r="T38" s="1329"/>
      <c r="U38" s="1607"/>
      <c r="V38" s="1603"/>
      <c r="W38" s="1604"/>
      <c r="X38" s="1605"/>
      <c r="Y38" s="1170"/>
      <c r="Z38" s="233"/>
    </row>
    <row r="39" spans="2:28" ht="18" customHeight="1" x14ac:dyDescent="0.3">
      <c r="B39" s="1499" t="s">
        <v>135</v>
      </c>
      <c r="C39" s="149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1"/>
    </row>
    <row r="40" spans="2:28" ht="18" customHeight="1" x14ac:dyDescent="0.3">
      <c r="B40" s="1500" t="s">
        <v>1177</v>
      </c>
      <c r="C40" s="1485"/>
      <c r="D40" s="1485"/>
      <c r="E40" s="1605"/>
      <c r="F40" s="25"/>
      <c r="G40" s="25"/>
      <c r="H40" s="25"/>
      <c r="I40" s="25"/>
      <c r="J40" s="25"/>
      <c r="K40" s="25"/>
      <c r="L40" s="25"/>
      <c r="M40" s="25"/>
      <c r="N40" s="25"/>
      <c r="O40" s="25"/>
      <c r="P40" s="25"/>
      <c r="Q40" s="25"/>
      <c r="R40" s="1605"/>
      <c r="S40" s="1606"/>
      <c r="T40" s="1329"/>
      <c r="U40" s="1607"/>
      <c r="V40" s="1603"/>
      <c r="W40" s="1604"/>
      <c r="X40" s="1608"/>
      <c r="Y40" s="1170"/>
      <c r="Z40" s="233"/>
    </row>
    <row r="41" spans="2:28" ht="18" customHeight="1" x14ac:dyDescent="0.3">
      <c r="B41" s="1500" t="s">
        <v>1178</v>
      </c>
      <c r="C41" s="1485"/>
      <c r="D41" s="1485"/>
      <c r="E41" s="1605"/>
      <c r="F41" s="25"/>
      <c r="G41" s="25"/>
      <c r="H41" s="25"/>
      <c r="I41" s="25"/>
      <c r="J41" s="25"/>
      <c r="K41" s="25"/>
      <c r="L41" s="25"/>
      <c r="M41" s="25"/>
      <c r="N41" s="25"/>
      <c r="O41" s="25"/>
      <c r="P41" s="25"/>
      <c r="Q41" s="25"/>
      <c r="R41" s="1605"/>
      <c r="S41" s="1606"/>
      <c r="T41" s="1329"/>
      <c r="U41" s="1607"/>
      <c r="V41" s="1603"/>
      <c r="W41" s="1604"/>
      <c r="X41" s="1608"/>
      <c r="Y41" s="1170"/>
      <c r="Z41" s="233"/>
    </row>
    <row r="42" spans="2:28" ht="18" customHeight="1" x14ac:dyDescent="0.3">
      <c r="B42" s="1500" t="s">
        <v>1179</v>
      </c>
      <c r="C42" s="1485"/>
      <c r="D42" s="1485"/>
      <c r="E42" s="1605"/>
      <c r="F42" s="25"/>
      <c r="G42" s="25"/>
      <c r="H42" s="25"/>
      <c r="I42" s="25"/>
      <c r="J42" s="25"/>
      <c r="K42" s="25"/>
      <c r="L42" s="25"/>
      <c r="M42" s="25"/>
      <c r="N42" s="25"/>
      <c r="O42" s="25"/>
      <c r="P42" s="25"/>
      <c r="Q42" s="25"/>
      <c r="R42" s="1605"/>
      <c r="S42" s="1606"/>
      <c r="T42" s="1329"/>
      <c r="U42" s="1607"/>
      <c r="V42" s="1603"/>
      <c r="W42" s="1604"/>
      <c r="X42" s="1608"/>
      <c r="Y42" s="1170"/>
      <c r="Z42" s="233"/>
    </row>
    <row r="43" spans="2:28" ht="18" customHeight="1" x14ac:dyDescent="0.3">
      <c r="B43" s="1500" t="s">
        <v>1217</v>
      </c>
      <c r="C43" s="1485"/>
      <c r="D43" s="1485"/>
      <c r="E43" s="1605"/>
      <c r="F43" s="25"/>
      <c r="G43" s="25"/>
      <c r="H43" s="25"/>
      <c r="I43" s="25"/>
      <c r="J43" s="25"/>
      <c r="K43" s="25"/>
      <c r="L43" s="25"/>
      <c r="M43" s="25"/>
      <c r="N43" s="25"/>
      <c r="O43" s="25"/>
      <c r="P43" s="25"/>
      <c r="Q43" s="25"/>
      <c r="R43" s="1605"/>
      <c r="S43" s="1606"/>
      <c r="T43" s="1329"/>
      <c r="U43" s="1607"/>
      <c r="V43" s="1603"/>
      <c r="W43" s="1604"/>
      <c r="X43" s="1608"/>
      <c r="Y43" s="1170"/>
      <c r="Z43" s="233"/>
    </row>
    <row r="44" spans="2:28" ht="18" customHeight="1" x14ac:dyDescent="0.3">
      <c r="B44" s="1507" t="s">
        <v>1181</v>
      </c>
      <c r="C44" s="1605"/>
      <c r="D44" s="1594"/>
      <c r="E44" s="1594"/>
      <c r="F44" s="1605"/>
      <c r="G44" s="1605"/>
      <c r="H44" s="1605"/>
      <c r="I44" s="1605"/>
      <c r="J44" s="1605"/>
      <c r="K44" s="1605"/>
      <c r="L44" s="1605"/>
      <c r="M44" s="1605"/>
      <c r="N44" s="1605"/>
      <c r="O44" s="1605"/>
      <c r="P44" s="1605"/>
      <c r="Q44" s="1605"/>
      <c r="R44" s="1605"/>
      <c r="S44" s="1606"/>
      <c r="T44" s="1329"/>
      <c r="U44" s="1607"/>
      <c r="V44" s="1603"/>
      <c r="W44" s="1604"/>
      <c r="X44" s="1605"/>
      <c r="Y44" s="1170"/>
      <c r="Z44" s="233"/>
    </row>
    <row r="45" spans="2:28" ht="18" customHeight="1" x14ac:dyDescent="0.3">
      <c r="B45" s="1626"/>
      <c r="C45" s="1627"/>
      <c r="D45" s="1627"/>
      <c r="E45" s="1605"/>
      <c r="F45" s="102"/>
      <c r="G45" s="102"/>
      <c r="H45" s="102"/>
      <c r="I45" s="102"/>
      <c r="J45" s="102"/>
      <c r="K45" s="102"/>
      <c r="L45" s="102"/>
      <c r="M45" s="102"/>
      <c r="N45" s="102"/>
      <c r="O45" s="102"/>
      <c r="P45" s="102"/>
      <c r="Q45" s="25"/>
      <c r="R45" s="1605"/>
      <c r="S45" s="1628"/>
      <c r="T45" s="1629"/>
      <c r="U45" s="1630"/>
      <c r="V45" s="1631"/>
      <c r="W45" s="1632"/>
      <c r="X45" s="1633"/>
      <c r="Y45" s="1634"/>
      <c r="Z45" s="1635"/>
    </row>
    <row r="46" spans="2:28" s="1644" customFormat="1" ht="18" customHeight="1" thickBot="1" x14ac:dyDescent="0.45">
      <c r="B46" s="1636" t="s">
        <v>1055</v>
      </c>
      <c r="C46" s="60"/>
      <c r="D46" s="60"/>
      <c r="E46" s="60"/>
      <c r="F46" s="1637"/>
      <c r="G46" s="1637"/>
      <c r="H46" s="1637"/>
      <c r="I46" s="1637"/>
      <c r="J46" s="1637"/>
      <c r="K46" s="1637"/>
      <c r="L46" s="1637"/>
      <c r="M46" s="60"/>
      <c r="N46" s="1638"/>
      <c r="O46" s="1638"/>
      <c r="P46" s="60"/>
      <c r="Q46" s="1638"/>
      <c r="R46" s="1639"/>
      <c r="S46" s="1640">
        <f>(F25*40%)+(J25*25%)</f>
        <v>99486.744030000002</v>
      </c>
      <c r="T46" s="1640">
        <f>(M25+M28)*Table3.D!J11</f>
        <v>11967.213280499998</v>
      </c>
      <c r="U46" s="1641"/>
      <c r="V46" s="1642">
        <v>0.01</v>
      </c>
      <c r="W46" s="1642">
        <v>7.4999999999999997E-3</v>
      </c>
      <c r="X46" s="1643"/>
      <c r="Y46" s="4139">
        <f>((S46*V46)*(44/28))/10^6</f>
        <v>1.5633631204714285E-3</v>
      </c>
      <c r="Z46" s="4138">
        <f>((T46*W46)*(44/28))/10^6</f>
        <v>1.4104215652017854E-4</v>
      </c>
      <c r="AA46" s="4137"/>
      <c r="AB46" s="4136"/>
    </row>
    <row r="47" spans="2:28" ht="18" customHeight="1" x14ac:dyDescent="0.3">
      <c r="B47" s="1645" t="s">
        <v>1218</v>
      </c>
      <c r="C47" s="1646"/>
      <c r="D47" s="1646"/>
      <c r="E47" s="1646"/>
      <c r="F47" s="3157">
        <f>IF(SUM(F10,F22,F25,F28)=0,"NO",SUM(F10,F22,F25,F28))</f>
        <v>228330.23219999997</v>
      </c>
      <c r="G47" s="3157" t="str">
        <f t="shared" ref="G47:Q47" si="2">IF(SUM(G10,G22,G25,G28)=0,"NO",SUM(G10,G22,G25,G28))</f>
        <v>NO</v>
      </c>
      <c r="H47" s="3157" t="str">
        <f t="shared" si="2"/>
        <v>NO</v>
      </c>
      <c r="I47" s="3157" t="str">
        <f t="shared" si="2"/>
        <v>NO</v>
      </c>
      <c r="J47" s="3157">
        <f t="shared" si="2"/>
        <v>32618.604599999999</v>
      </c>
      <c r="K47" s="3157" t="str">
        <f t="shared" si="2"/>
        <v>NO</v>
      </c>
      <c r="L47" s="3157" t="str">
        <f t="shared" si="2"/>
        <v>NO</v>
      </c>
      <c r="M47" s="1647"/>
      <c r="N47" s="3157">
        <f t="shared" si="2"/>
        <v>32618.604599999999</v>
      </c>
      <c r="O47" s="3157" t="str">
        <f t="shared" si="2"/>
        <v>NO</v>
      </c>
      <c r="P47" s="1647"/>
      <c r="Q47" s="3157" t="str">
        <f t="shared" si="2"/>
        <v>NO</v>
      </c>
      <c r="R47" s="1646"/>
      <c r="S47" s="1646"/>
      <c r="T47" s="1648"/>
      <c r="U47" s="1649"/>
      <c r="V47" s="1648"/>
      <c r="W47" s="1650"/>
      <c r="X47" s="1649"/>
      <c r="Y47" s="1648"/>
      <c r="Z47" s="1650"/>
    </row>
    <row r="48" spans="2:28" ht="18" customHeight="1" thickBot="1" x14ac:dyDescent="0.35">
      <c r="B48" s="1651" t="s">
        <v>1219</v>
      </c>
      <c r="C48" s="1639"/>
      <c r="D48" s="1639"/>
      <c r="E48" s="1639"/>
      <c r="F48" s="3163" t="str">
        <f>IF(SUM(F49)=0,"NA",F49*1000000/F47)</f>
        <v>NA</v>
      </c>
      <c r="G48" s="3163" t="str">
        <f t="shared" ref="G48:L48" si="3">IF(SUM(G49)=0,"NA",G49*1000000/G47)</f>
        <v>NA</v>
      </c>
      <c r="H48" s="3163" t="str">
        <f t="shared" si="3"/>
        <v>NA</v>
      </c>
      <c r="I48" s="3163" t="str">
        <f t="shared" si="3"/>
        <v>NA</v>
      </c>
      <c r="J48" s="3164">
        <f t="shared" si="3"/>
        <v>3.1428571428571426E-3</v>
      </c>
      <c r="K48" s="3163" t="str">
        <f t="shared" si="3"/>
        <v>NA</v>
      </c>
      <c r="L48" s="3163" t="str">
        <f t="shared" si="3"/>
        <v>NA</v>
      </c>
      <c r="M48" s="60"/>
      <c r="N48" s="3164">
        <f t="shared" ref="N48" si="4">IF(SUM(N49)=0,"NA",N49*1000000/N47)</f>
        <v>1.5714285714285715E-2</v>
      </c>
      <c r="O48" s="3164" t="str">
        <f t="shared" ref="O48" si="5">IF(SUM(O49)=0,"NA",O49*1000000/O47)</f>
        <v>NA</v>
      </c>
      <c r="P48" s="60"/>
      <c r="Q48" s="3164" t="str">
        <f t="shared" ref="Q48" si="6">IF(SUM(Q49)=0,"NA",Q49*1000000/Q47)</f>
        <v>NA</v>
      </c>
      <c r="R48" s="1639"/>
      <c r="S48" s="1639"/>
      <c r="T48" s="1652"/>
      <c r="U48" s="1653"/>
      <c r="V48" s="1652"/>
      <c r="W48" s="1654"/>
      <c r="X48" s="1653"/>
      <c r="Y48" s="1652"/>
      <c r="Z48" s="1654"/>
    </row>
    <row r="49" spans="2:26" ht="18" customHeight="1" thickBot="1" x14ac:dyDescent="0.35">
      <c r="B49" s="1655" t="s">
        <v>1220</v>
      </c>
      <c r="C49" s="1656"/>
      <c r="D49" s="1656"/>
      <c r="E49" s="1656"/>
      <c r="F49" s="3162">
        <f>SUM(F10,F22,F25,F28)*0*(44/28)*10^-6</f>
        <v>0</v>
      </c>
      <c r="G49" s="1657" t="s">
        <v>2053</v>
      </c>
      <c r="H49" s="1657" t="s">
        <v>2053</v>
      </c>
      <c r="I49" s="1657" t="s">
        <v>2053</v>
      </c>
      <c r="J49" s="3162">
        <f>SUM(J10,J22,J25,J28)*0.002*(44/28)*10^-6</f>
        <v>1.0251561445714284E-4</v>
      </c>
      <c r="K49" s="1657" t="s">
        <v>2053</v>
      </c>
      <c r="L49" s="1657" t="s">
        <v>2053</v>
      </c>
      <c r="M49" s="361"/>
      <c r="N49" s="3162">
        <f>SUM(N10,N22,N25,N28)*0.01*(44/28)*10^-6</f>
        <v>5.1257807228571428E-4</v>
      </c>
      <c r="O49" s="1658" t="s">
        <v>2053</v>
      </c>
      <c r="P49" s="361"/>
      <c r="Q49" s="1658" t="s">
        <v>2053</v>
      </c>
      <c r="R49" s="1656"/>
      <c r="S49" s="361"/>
      <c r="T49" s="1659"/>
      <c r="U49" s="3158">
        <f>X49*1000/SUM(C10,C22,C25,C28)</f>
        <v>2.5707096031381167E-2</v>
      </c>
      <c r="V49" s="3159"/>
      <c r="W49" s="3160"/>
      <c r="X49" s="3161">
        <f>SUM(X10,X22,X25,X28)</f>
        <v>6.1509368674285718E-4</v>
      </c>
      <c r="Y49" s="1660"/>
      <c r="Z49" s="1659"/>
    </row>
    <row r="50" spans="2:26" x14ac:dyDescent="0.3">
      <c r="B50"/>
      <c r="C50"/>
      <c r="D50"/>
      <c r="E50"/>
      <c r="F50"/>
      <c r="G50"/>
      <c r="H50"/>
      <c r="I50"/>
      <c r="J50"/>
      <c r="K50"/>
      <c r="L50"/>
      <c r="M50"/>
      <c r="N50"/>
      <c r="O50"/>
      <c r="P50"/>
      <c r="Q50"/>
      <c r="R50"/>
      <c r="S50"/>
      <c r="T50"/>
      <c r="U50"/>
      <c r="V50"/>
      <c r="W50"/>
      <c r="X50"/>
      <c r="Y50"/>
    </row>
    <row r="51" spans="2:26" ht="14" x14ac:dyDescent="0.3">
      <c r="B51" s="1515"/>
      <c r="C51" s="1515"/>
      <c r="D51" s="1515"/>
      <c r="E51" s="1515"/>
      <c r="F51" s="1515"/>
      <c r="G51" s="1515"/>
      <c r="H51" s="1515"/>
      <c r="I51" s="1515"/>
      <c r="J51" s="1515"/>
      <c r="K51" s="1515"/>
      <c r="L51" s="1515"/>
      <c r="M51" s="1515"/>
      <c r="N51" s="1515"/>
      <c r="O51" s="1515"/>
      <c r="P51" s="1515"/>
      <c r="Q51" s="1515"/>
      <c r="R51" s="1515"/>
      <c r="S51" s="1515"/>
      <c r="T51" s="1515"/>
      <c r="U51" s="1515"/>
      <c r="V51" s="1515"/>
      <c r="W51" s="1515"/>
      <c r="X51" s="1515"/>
    </row>
    <row r="52" spans="2:26" ht="14" x14ac:dyDescent="0.3">
      <c r="B52" s="1515"/>
      <c r="C52" s="1515"/>
      <c r="D52" s="1515"/>
      <c r="E52" s="1515"/>
      <c r="F52" s="1515"/>
      <c r="G52" s="1515"/>
      <c r="H52" s="1515"/>
      <c r="I52" s="1515"/>
      <c r="J52" s="1515"/>
      <c r="K52" s="1515"/>
      <c r="L52" s="1515"/>
      <c r="M52" s="1515"/>
      <c r="N52" s="1515"/>
      <c r="O52" s="1515"/>
      <c r="P52" s="1515"/>
      <c r="Q52" s="1515"/>
      <c r="R52" s="1515"/>
      <c r="S52" s="1515"/>
      <c r="T52" s="1515"/>
      <c r="U52" s="1515"/>
      <c r="V52" s="1515"/>
      <c r="W52" s="1515"/>
      <c r="X52" s="1515"/>
    </row>
    <row r="53" spans="2:26" ht="20" x14ac:dyDescent="0.4">
      <c r="B53" s="1661"/>
      <c r="C53" s="1662"/>
      <c r="D53" s="1662"/>
      <c r="E53" s="1662"/>
      <c r="F53" s="1662"/>
      <c r="G53" s="1662"/>
      <c r="H53" s="1662"/>
      <c r="I53" s="1662"/>
      <c r="J53" s="1662"/>
      <c r="K53" s="1662"/>
      <c r="L53" s="1662"/>
      <c r="M53" s="1662"/>
      <c r="N53" s="1662"/>
      <c r="O53" s="1662"/>
      <c r="P53" s="1662"/>
      <c r="Q53" s="1662"/>
      <c r="R53" s="1662"/>
      <c r="S53" s="1662"/>
      <c r="T53" s="1662"/>
      <c r="U53" s="1662"/>
      <c r="V53" s="1662"/>
      <c r="W53" s="1662"/>
      <c r="X53" s="1662"/>
      <c r="Y53" s="1663"/>
      <c r="Z53" s="1663"/>
    </row>
    <row r="54" spans="2:26" ht="14" x14ac:dyDescent="0.3">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row>
    <row r="55" spans="2:26" ht="14" x14ac:dyDescent="0.3">
      <c r="B55" s="1664"/>
      <c r="C55" s="1664"/>
      <c r="D55" s="1664"/>
      <c r="E55" s="1664"/>
      <c r="F55" s="1664"/>
      <c r="G55" s="1664"/>
      <c r="H55" s="1664"/>
      <c r="I55" s="1664"/>
      <c r="J55" s="1664"/>
      <c r="K55" s="1664"/>
      <c r="L55" s="1664"/>
      <c r="M55" s="1664"/>
      <c r="N55" s="1664"/>
      <c r="O55" s="1664"/>
      <c r="P55" s="1664"/>
      <c r="Q55" s="1664"/>
      <c r="R55" s="1664"/>
      <c r="S55" s="1664"/>
      <c r="T55" s="1664"/>
      <c r="U55" s="1664"/>
      <c r="V55" s="1664"/>
      <c r="W55" s="1664"/>
      <c r="X55" s="1664"/>
    </row>
    <row r="56" spans="2:26" ht="14" x14ac:dyDescent="0.3">
      <c r="B56" s="1664"/>
      <c r="C56" s="1664"/>
      <c r="D56" s="1664"/>
      <c r="E56" s="1664"/>
      <c r="F56" s="1664"/>
      <c r="G56" s="1664"/>
      <c r="H56" s="1664"/>
      <c r="I56" s="1664"/>
      <c r="J56" s="1664"/>
      <c r="K56" s="1664"/>
      <c r="L56" s="1664"/>
      <c r="M56" s="1664"/>
      <c r="N56" s="1664"/>
      <c r="O56" s="1664"/>
      <c r="P56" s="1664"/>
      <c r="Q56" s="1664"/>
      <c r="R56" s="1664"/>
      <c r="S56" s="1664"/>
      <c r="T56" s="1664"/>
      <c r="U56" s="1664"/>
      <c r="V56" s="1664"/>
      <c r="W56" s="1664"/>
      <c r="X56" s="1664"/>
    </row>
    <row r="57" spans="2:26" ht="14" x14ac:dyDescent="0.3">
      <c r="B57" s="1664"/>
      <c r="C57" s="1664"/>
      <c r="D57" s="1664"/>
      <c r="E57" s="1664"/>
      <c r="F57" s="1664"/>
      <c r="G57" s="1664"/>
      <c r="H57" s="1664"/>
      <c r="I57" s="1664"/>
      <c r="J57" s="1664"/>
      <c r="K57" s="1664"/>
      <c r="L57" s="1664"/>
      <c r="M57" s="1664"/>
      <c r="N57" s="1664"/>
      <c r="O57" s="1664"/>
      <c r="P57" s="1664"/>
      <c r="Q57" s="1664"/>
      <c r="R57" s="1664"/>
      <c r="S57" s="1664"/>
      <c r="T57" s="1664"/>
      <c r="U57" s="1664"/>
      <c r="V57" s="1664"/>
      <c r="W57" s="1664"/>
      <c r="X57" s="1664"/>
    </row>
    <row r="58" spans="2:26" ht="14" x14ac:dyDescent="0.3">
      <c r="B58" s="1665"/>
      <c r="C58" s="1665"/>
      <c r="D58" s="1665"/>
      <c r="E58" s="1665"/>
      <c r="F58" s="1665"/>
      <c r="G58" s="1665"/>
      <c r="H58" s="1665"/>
      <c r="I58" s="1665"/>
      <c r="J58" s="1665"/>
      <c r="K58" s="1665"/>
      <c r="L58" s="1665"/>
      <c r="M58" s="1665"/>
      <c r="N58" s="1665"/>
      <c r="O58" s="1665"/>
      <c r="P58" s="1665"/>
      <c r="Q58" s="1665"/>
      <c r="R58" s="1665"/>
      <c r="S58" s="1665"/>
      <c r="T58" s="1665"/>
      <c r="U58" s="1665"/>
      <c r="V58" s="1665"/>
      <c r="W58" s="1665"/>
      <c r="X58" s="1665"/>
      <c r="Y58" s="251"/>
      <c r="Z58" s="251"/>
    </row>
    <row r="59" spans="2:26" ht="14.5" thickBot="1" x14ac:dyDescent="0.35">
      <c r="B59" s="1665"/>
      <c r="C59" s="1665"/>
      <c r="D59" s="1665"/>
      <c r="E59" s="1665"/>
      <c r="F59" s="1665"/>
      <c r="G59" s="1665"/>
      <c r="H59" s="1665"/>
      <c r="I59" s="1665"/>
      <c r="J59" s="1665"/>
      <c r="K59" s="1665"/>
      <c r="L59" s="1665"/>
      <c r="M59" s="1665"/>
      <c r="N59" s="1665"/>
      <c r="O59" s="1665"/>
      <c r="P59" s="1665"/>
      <c r="Q59" s="1665"/>
      <c r="R59" s="1665"/>
      <c r="S59" s="1665"/>
      <c r="T59" s="1665"/>
      <c r="U59" s="1665"/>
      <c r="V59" s="1665"/>
      <c r="W59" s="1665"/>
      <c r="X59" s="1665"/>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6"/>
      <c r="C61" s="1667"/>
      <c r="D61" s="1667"/>
      <c r="E61" s="1667"/>
      <c r="F61" s="1667"/>
      <c r="G61" s="1667"/>
      <c r="H61" s="1667"/>
      <c r="I61" s="1667"/>
      <c r="J61" s="1667"/>
      <c r="K61" s="1667"/>
      <c r="L61" s="1667"/>
      <c r="M61" s="1667"/>
      <c r="N61" s="1667"/>
      <c r="O61" s="1667"/>
      <c r="P61" s="1667"/>
      <c r="Q61" s="1667"/>
      <c r="R61" s="1667"/>
      <c r="S61" s="1667"/>
      <c r="T61" s="1667"/>
      <c r="U61" s="1667"/>
      <c r="V61" s="1667"/>
      <c r="W61" s="1667"/>
      <c r="X61" s="1667"/>
      <c r="Y61" s="1667"/>
      <c r="Z61" s="1668"/>
    </row>
    <row r="62" spans="2:26" x14ac:dyDescent="0.3">
      <c r="B62" s="1666"/>
      <c r="C62" s="1667"/>
      <c r="D62" s="1667"/>
      <c r="E62" s="1667"/>
      <c r="F62" s="1667"/>
      <c r="G62" s="1667"/>
      <c r="H62" s="1667"/>
      <c r="I62" s="1667"/>
      <c r="J62" s="1667"/>
      <c r="K62" s="1667"/>
      <c r="L62" s="1667"/>
      <c r="M62" s="1667"/>
      <c r="N62" s="1667"/>
      <c r="O62" s="1667"/>
      <c r="P62" s="1667"/>
      <c r="Q62" s="1667"/>
      <c r="R62" s="1667"/>
      <c r="S62" s="1667"/>
      <c r="T62" s="1667"/>
      <c r="U62" s="1667"/>
      <c r="V62" s="1667"/>
      <c r="W62" s="1667"/>
      <c r="X62" s="1667"/>
      <c r="Y62" s="1667"/>
      <c r="Z62" s="1668"/>
    </row>
    <row r="63" spans="2:26" x14ac:dyDescent="0.3">
      <c r="B63" s="1666"/>
      <c r="C63" s="1667"/>
      <c r="D63" s="1667"/>
      <c r="E63" s="1667"/>
      <c r="F63" s="1667"/>
      <c r="G63" s="1667"/>
      <c r="H63" s="1667"/>
      <c r="I63" s="1667"/>
      <c r="J63" s="1667"/>
      <c r="K63" s="1667"/>
      <c r="L63" s="1667"/>
      <c r="M63" s="1667"/>
      <c r="N63" s="1667"/>
      <c r="O63" s="1667"/>
      <c r="P63" s="1667"/>
      <c r="Q63" s="1667"/>
      <c r="R63" s="1667"/>
      <c r="S63" s="1667"/>
      <c r="T63" s="1667"/>
      <c r="U63" s="1667"/>
      <c r="V63" s="1667"/>
      <c r="W63" s="1667"/>
      <c r="X63" s="1667"/>
      <c r="Y63" s="1667"/>
      <c r="Z63" s="1668"/>
    </row>
    <row r="64" spans="2:26" x14ac:dyDescent="0.3">
      <c r="B64" s="1524"/>
      <c r="C64" s="1525"/>
      <c r="D64" s="1525"/>
      <c r="E64" s="1525"/>
      <c r="F64" s="1525"/>
      <c r="G64" s="1525"/>
      <c r="H64" s="1525"/>
      <c r="I64" s="1525"/>
      <c r="J64" s="1525"/>
      <c r="K64" s="1525"/>
      <c r="L64" s="1525"/>
      <c r="M64" s="1525"/>
      <c r="N64" s="1525"/>
      <c r="O64" s="1525"/>
      <c r="P64" s="1525"/>
      <c r="Q64" s="1525"/>
      <c r="R64" s="1525"/>
      <c r="S64" s="1525"/>
      <c r="T64" s="1525"/>
      <c r="U64" s="1525"/>
      <c r="V64" s="1525"/>
      <c r="W64" s="1525"/>
      <c r="X64" s="1525"/>
      <c r="Y64" s="1525"/>
      <c r="Z64" s="1526"/>
    </row>
    <row r="65" spans="2:26" x14ac:dyDescent="0.3">
      <c r="B65" s="1669"/>
      <c r="C65" s="1670"/>
      <c r="D65" s="1670"/>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1"/>
    </row>
    <row r="66" spans="2:26" x14ac:dyDescent="0.3">
      <c r="B66" s="1672"/>
      <c r="C66" s="1673"/>
      <c r="D66" s="1673"/>
      <c r="E66" s="1673"/>
      <c r="F66" s="1673"/>
      <c r="G66" s="1673"/>
      <c r="H66" s="1673"/>
      <c r="I66" s="1673"/>
      <c r="J66" s="1673"/>
      <c r="K66" s="1673"/>
      <c r="L66" s="1673"/>
      <c r="M66" s="1673"/>
      <c r="N66" s="1673"/>
      <c r="O66" s="1673"/>
      <c r="P66" s="1673"/>
      <c r="Q66" s="1673"/>
      <c r="R66" s="1673"/>
      <c r="S66" s="1673"/>
      <c r="T66" s="1673"/>
      <c r="U66" s="1673"/>
      <c r="V66" s="1673"/>
      <c r="W66" s="1673"/>
      <c r="X66" s="1673"/>
      <c r="Y66" s="1673"/>
      <c r="Z66" s="1674"/>
    </row>
    <row r="67" spans="2:26" ht="13.5" thickBot="1" x14ac:dyDescent="0.35">
      <c r="B67" s="1675"/>
      <c r="C67" s="1676"/>
      <c r="D67" s="1676"/>
      <c r="E67" s="1676"/>
      <c r="F67" s="1676"/>
      <c r="G67" s="1676"/>
      <c r="H67" s="1676"/>
      <c r="I67" s="1676"/>
      <c r="J67" s="1676"/>
      <c r="K67" s="1676"/>
      <c r="L67" s="1676"/>
      <c r="M67" s="1676"/>
      <c r="N67" s="1676"/>
      <c r="O67" s="1676"/>
      <c r="P67" s="1676"/>
      <c r="Q67" s="1676"/>
      <c r="R67" s="1676"/>
      <c r="S67" s="1676"/>
      <c r="T67" s="1676"/>
      <c r="U67" s="1676"/>
      <c r="V67" s="1676"/>
      <c r="W67" s="1676"/>
      <c r="X67" s="1676"/>
      <c r="Y67" s="1676"/>
      <c r="Z67" s="1677"/>
    </row>
  </sheetData>
  <dataValidations count="1">
    <dataValidation allowBlank="1" showInputMessage="1" showErrorMessage="1" sqref="E5 E7 F5:F8 G5:Q5 R45:X50 G7:Q8 C64:Y65414 E28:Q50 Y45:Y63 C60:X63 B33:B65547 Z45:Z65414 F26:Q27 F25:Z25 R5:IZ21 R22:Z24 F10:Q24 E9:E27 B5:D32 AA22:IZ65407 C33:D50 R26:Z44 A1:XFD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c r="H1" s="548">
        <f>Table1!$K$1</f>
        <v>2021</v>
      </c>
    </row>
    <row r="2" spans="1:9" ht="15" x14ac:dyDescent="0.3">
      <c r="B2" s="4" t="s">
        <v>1222</v>
      </c>
      <c r="G2" s="207" t="s">
        <v>3</v>
      </c>
      <c r="H2" s="548">
        <f>Table1!$K$2</f>
        <v>2024</v>
      </c>
    </row>
    <row r="3" spans="1:9" ht="15" x14ac:dyDescent="0.3">
      <c r="B3" s="4" t="s">
        <v>2</v>
      </c>
      <c r="G3" s="207" t="s">
        <v>4</v>
      </c>
      <c r="H3" s="548" t="str">
        <f>Table1!$K$3</f>
        <v>Tuvalu</v>
      </c>
    </row>
    <row r="4" spans="1:9" ht="15" hidden="1" x14ac:dyDescent="0.3">
      <c r="A4" s="1678"/>
      <c r="B4" s="4"/>
      <c r="G4" s="207"/>
    </row>
    <row r="5" spans="1:9" ht="15" hidden="1" x14ac:dyDescent="0.3">
      <c r="A5" s="1678"/>
      <c r="B5" s="4"/>
      <c r="G5" s="207"/>
    </row>
    <row r="6" spans="1:9" ht="13.5" thickBot="1" x14ac:dyDescent="0.35">
      <c r="B6" s="689" t="s">
        <v>5</v>
      </c>
    </row>
    <row r="7" spans="1:9" ht="25.5" x14ac:dyDescent="0.3">
      <c r="B7" s="1679" t="s">
        <v>257</v>
      </c>
      <c r="C7" s="1369" t="s">
        <v>1076</v>
      </c>
      <c r="D7" s="1369"/>
      <c r="E7" s="306"/>
      <c r="F7" s="1680" t="s">
        <v>1223</v>
      </c>
      <c r="G7" s="191" t="s">
        <v>64</v>
      </c>
    </row>
    <row r="8" spans="1:9" ht="14" x14ac:dyDescent="0.3">
      <c r="B8" s="1681" t="s">
        <v>259</v>
      </c>
      <c r="C8" s="1682" t="s">
        <v>1224</v>
      </c>
      <c r="D8" s="230" t="s">
        <v>1225</v>
      </c>
      <c r="E8" s="1551"/>
      <c r="F8" s="1683" t="s">
        <v>261</v>
      </c>
      <c r="G8" s="1684" t="s">
        <v>261</v>
      </c>
    </row>
    <row r="9" spans="1:9" ht="14.5" thickBot="1" x14ac:dyDescent="0.35">
      <c r="B9" s="1685"/>
      <c r="C9" s="1686" t="s">
        <v>1226</v>
      </c>
      <c r="D9" s="1081" t="s">
        <v>1227</v>
      </c>
      <c r="E9" s="1687" t="s">
        <v>1228</v>
      </c>
      <c r="F9" s="1688" t="s">
        <v>1229</v>
      </c>
      <c r="G9" s="1689" t="s">
        <v>14</v>
      </c>
    </row>
    <row r="10" spans="1:9" ht="13.5" thickTop="1" x14ac:dyDescent="0.3">
      <c r="B10" s="1690" t="s">
        <v>1230</v>
      </c>
      <c r="C10" s="1691"/>
      <c r="D10" s="1692"/>
      <c r="E10" s="1693"/>
      <c r="F10" s="1694"/>
      <c r="G10" s="532"/>
    </row>
    <row r="11" spans="1:9" ht="13" x14ac:dyDescent="0.3">
      <c r="B11" s="1695" t="s">
        <v>1231</v>
      </c>
      <c r="C11" s="1696"/>
      <c r="D11" s="873"/>
      <c r="E11" s="1296"/>
      <c r="F11" s="1697"/>
      <c r="G11" s="513"/>
    </row>
    <row r="12" spans="1:9" ht="13" x14ac:dyDescent="0.3">
      <c r="B12" s="1636" t="s">
        <v>1232</v>
      </c>
      <c r="C12" s="889"/>
      <c r="D12" s="217"/>
      <c r="E12" s="238"/>
      <c r="F12" s="1697"/>
      <c r="G12" s="455"/>
      <c r="I12" s="1698"/>
    </row>
    <row r="13" spans="1:9" ht="13" x14ac:dyDescent="0.3">
      <c r="B13" s="1699" t="s">
        <v>1233</v>
      </c>
      <c r="C13" s="1696"/>
      <c r="D13" s="873"/>
      <c r="E13" s="1296"/>
      <c r="F13" s="1700"/>
      <c r="G13" s="516"/>
      <c r="I13" s="1698"/>
    </row>
    <row r="14" spans="1:9" ht="13.5" thickBot="1" x14ac:dyDescent="0.35">
      <c r="B14" s="1701" t="s">
        <v>1234</v>
      </c>
      <c r="C14" s="1696"/>
      <c r="D14" s="873"/>
      <c r="E14" s="1296"/>
      <c r="F14" s="1702"/>
      <c r="G14" s="528"/>
    </row>
    <row r="15" spans="1:9" ht="13" x14ac:dyDescent="0.3">
      <c r="B15" s="1703" t="s">
        <v>1235</v>
      </c>
      <c r="C15" s="1704"/>
      <c r="D15" s="1705"/>
      <c r="E15" s="1706"/>
      <c r="F15" s="1707"/>
      <c r="G15" s="532"/>
    </row>
    <row r="16" spans="1:9" ht="13" x14ac:dyDescent="0.3">
      <c r="B16" s="1695" t="s">
        <v>1236</v>
      </c>
      <c r="C16" s="1696"/>
      <c r="D16" s="873"/>
      <c r="E16" s="1296"/>
      <c r="F16" s="1697"/>
      <c r="G16" s="513"/>
    </row>
    <row r="17" spans="2:7" ht="13.5" thickBot="1" x14ac:dyDescent="0.35">
      <c r="B17" s="1708" t="s">
        <v>1237</v>
      </c>
      <c r="C17" s="1696"/>
      <c r="D17" s="873"/>
      <c r="E17" s="1296"/>
      <c r="F17" s="1702"/>
      <c r="G17" s="528"/>
    </row>
    <row r="18" spans="2:7" ht="13" x14ac:dyDescent="0.3">
      <c r="B18" s="1703" t="s">
        <v>1238</v>
      </c>
      <c r="C18" s="1704"/>
      <c r="D18" s="1705"/>
      <c r="E18" s="1706"/>
      <c r="F18" s="1707"/>
      <c r="G18" s="532"/>
    </row>
    <row r="19" spans="2:7" ht="13" x14ac:dyDescent="0.3">
      <c r="B19" s="1695" t="s">
        <v>1239</v>
      </c>
      <c r="C19" s="1696"/>
      <c r="D19" s="873"/>
      <c r="E19" s="1296"/>
      <c r="F19" s="1697"/>
      <c r="G19" s="513"/>
    </row>
    <row r="20" spans="2:7" ht="13.5" thickBot="1" x14ac:dyDescent="0.35">
      <c r="B20" s="1708" t="s">
        <v>1240</v>
      </c>
      <c r="C20" s="1696"/>
      <c r="D20" s="873"/>
      <c r="E20" s="1296"/>
      <c r="F20" s="1702"/>
      <c r="G20" s="528"/>
    </row>
    <row r="21" spans="2:7" ht="13" x14ac:dyDescent="0.3">
      <c r="B21" s="1709" t="s">
        <v>1241</v>
      </c>
      <c r="C21" s="1704"/>
      <c r="D21" s="1705"/>
      <c r="E21" s="1706"/>
      <c r="F21" s="1707"/>
      <c r="G21" s="521"/>
    </row>
    <row r="22" spans="2:7" ht="13.5" thickBot="1" x14ac:dyDescent="0.35">
      <c r="B22" s="1710"/>
      <c r="C22" s="1696"/>
      <c r="D22" s="873"/>
      <c r="E22" s="1296"/>
      <c r="F22" s="1702"/>
      <c r="G22" s="1711"/>
    </row>
    <row r="23" spans="2:7" ht="13.5" thickBot="1" x14ac:dyDescent="0.35">
      <c r="B23" s="1712"/>
      <c r="C23" s="1713"/>
      <c r="D23" s="1713"/>
      <c r="E23" s="1713"/>
      <c r="F23" s="1713"/>
      <c r="G23" s="1714"/>
    </row>
    <row r="24" spans="2:7" ht="14.5" x14ac:dyDescent="0.3">
      <c r="B24" s="1715" t="s">
        <v>1242</v>
      </c>
      <c r="C24" s="1716"/>
      <c r="D24" s="1717"/>
      <c r="E24" s="1718"/>
      <c r="F24" s="1718"/>
      <c r="G24" s="1719"/>
    </row>
    <row r="25" spans="2:7" ht="14.5" thickBot="1" x14ac:dyDescent="0.35">
      <c r="B25" s="1720" t="s">
        <v>1243</v>
      </c>
      <c r="C25" s="1721"/>
      <c r="D25" s="1722"/>
      <c r="E25" s="1723"/>
      <c r="F25" s="1724"/>
      <c r="G25" s="1725"/>
    </row>
    <row r="27" spans="2:7" ht="14" x14ac:dyDescent="0.3">
      <c r="B27" s="1726"/>
      <c r="C27" s="1726"/>
      <c r="D27" s="1726"/>
      <c r="E27" s="1726"/>
      <c r="F27" s="1726"/>
    </row>
    <row r="28" spans="2:7" ht="14" x14ac:dyDescent="0.3">
      <c r="B28" s="1726"/>
      <c r="C28" s="1726"/>
      <c r="D28" s="1726"/>
      <c r="E28" s="1726"/>
      <c r="F28" s="1726"/>
    </row>
    <row r="29" spans="2:7" ht="14" x14ac:dyDescent="0.3">
      <c r="B29" s="1726"/>
      <c r="C29" s="1726"/>
      <c r="D29" s="1726"/>
      <c r="E29" s="1726"/>
      <c r="F29" s="1726"/>
    </row>
    <row r="30" spans="2:7" ht="14" x14ac:dyDescent="0.3">
      <c r="B30" s="1726"/>
      <c r="C30" s="1726"/>
      <c r="D30" s="1726"/>
      <c r="E30" s="1726"/>
      <c r="F30" s="1726"/>
    </row>
    <row r="31" spans="2:7" ht="14" x14ac:dyDescent="0.3">
      <c r="B31" s="1726"/>
      <c r="C31" s="1726"/>
      <c r="D31" s="1726"/>
      <c r="E31" s="1726"/>
      <c r="F31" s="1726"/>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3"/>
      <c r="D34" s="1343"/>
      <c r="E34" s="1343"/>
      <c r="F34" s="1343"/>
      <c r="G34" s="1344"/>
    </row>
    <row r="35" spans="2:7" ht="13" x14ac:dyDescent="0.3">
      <c r="B35" s="1348"/>
      <c r="C35" s="1349"/>
      <c r="D35" s="1349"/>
      <c r="E35" s="1349"/>
      <c r="F35" s="1349"/>
      <c r="G35" s="1350"/>
    </row>
    <row r="36" spans="2:7" ht="13" x14ac:dyDescent="0.3">
      <c r="B36" s="1348"/>
      <c r="C36" s="1349"/>
      <c r="D36" s="1349"/>
      <c r="E36" s="1349"/>
      <c r="F36" s="1349"/>
      <c r="G36" s="1350"/>
    </row>
    <row r="37" spans="2:7" ht="13" x14ac:dyDescent="0.3">
      <c r="B37" s="1348"/>
      <c r="C37" s="1349"/>
      <c r="D37" s="1349"/>
      <c r="E37" s="1349"/>
      <c r="F37" s="1349"/>
      <c r="G37" s="1350"/>
    </row>
    <row r="38" spans="2:7" ht="13" x14ac:dyDescent="0.3">
      <c r="B38" s="1348"/>
      <c r="C38" s="1349"/>
      <c r="D38" s="1349"/>
      <c r="E38" s="1349"/>
      <c r="F38" s="1349"/>
      <c r="G38" s="1350"/>
    </row>
    <row r="39" spans="2:7" ht="13" x14ac:dyDescent="0.3">
      <c r="B39" s="1348"/>
      <c r="C39" s="1349"/>
      <c r="D39" s="1349"/>
      <c r="E39" s="1349"/>
      <c r="F39" s="1349"/>
      <c r="G39" s="1350"/>
    </row>
    <row r="40" spans="2:7" ht="13.5" thickBot="1" x14ac:dyDescent="0.35">
      <c r="B40" s="1727"/>
      <c r="C40" s="1728"/>
      <c r="D40" s="1728"/>
      <c r="E40" s="1728"/>
      <c r="F40" s="1728"/>
      <c r="G40" s="1729"/>
    </row>
    <row r="41" spans="2:7" ht="13.5" thickBot="1" x14ac:dyDescent="0.35">
      <c r="B41" s="186"/>
      <c r="C41" s="187"/>
      <c r="D41" s="187"/>
      <c r="E41" s="187"/>
      <c r="F41" s="187"/>
      <c r="G41" s="188"/>
    </row>
    <row r="42" spans="2:7" ht="13" x14ac:dyDescent="0.3">
      <c r="B42" s="1360"/>
      <c r="C42" s="1360"/>
      <c r="D42" s="1360"/>
      <c r="E42" s="1360"/>
      <c r="F42" s="1360"/>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workbookViewId="0">
      <selection activeCell="F1" sqref="F1"/>
    </sheetView>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5.453125" style="99" bestFit="1" customWidth="1"/>
    <col min="8" max="8" width="26.81640625" style="99" customWidth="1"/>
    <col min="9" max="9" width="36.81640625" style="99" customWidth="1"/>
    <col min="10" max="16384" width="8" style="99"/>
  </cols>
  <sheetData>
    <row r="1" spans="2:10" ht="15" x14ac:dyDescent="0.3">
      <c r="B1" s="1074" t="s">
        <v>1244</v>
      </c>
      <c r="C1" s="1074"/>
      <c r="F1" s="3" t="s">
        <v>1</v>
      </c>
      <c r="G1" s="548">
        <f>Table1!$K$1</f>
        <v>2021</v>
      </c>
    </row>
    <row r="2" spans="2:10" ht="18" x14ac:dyDescent="0.3">
      <c r="B2" s="1074" t="s">
        <v>1245</v>
      </c>
      <c r="C2" s="1074"/>
      <c r="F2" s="3" t="s">
        <v>3</v>
      </c>
      <c r="G2" s="548">
        <f>Table1!$K$2</f>
        <v>2024</v>
      </c>
    </row>
    <row r="3" spans="2:10" ht="15" x14ac:dyDescent="0.3">
      <c r="B3" s="4" t="s">
        <v>2</v>
      </c>
      <c r="F3" s="3" t="s">
        <v>4</v>
      </c>
      <c r="G3" s="548" t="str">
        <f>Table1!$K$3</f>
        <v>Tuvalu</v>
      </c>
    </row>
    <row r="4" spans="2:10" ht="12" hidden="1" customHeight="1" x14ac:dyDescent="0.3">
      <c r="B4" s="4"/>
      <c r="F4" s="3"/>
      <c r="G4" s="1730"/>
    </row>
    <row r="5" spans="2:10" ht="12" hidden="1" customHeight="1" x14ac:dyDescent="0.3">
      <c r="B5" s="4"/>
      <c r="F5" s="3"/>
      <c r="G5" s="1730"/>
    </row>
    <row r="6" spans="2:10" ht="12" customHeight="1" thickBot="1" x14ac:dyDescent="0.35">
      <c r="B6" s="689" t="s">
        <v>5</v>
      </c>
      <c r="H6" s="1731" t="s">
        <v>344</v>
      </c>
      <c r="I6" s="1731"/>
      <c r="J6" s="1732"/>
    </row>
    <row r="7" spans="2:10" ht="27" customHeight="1" x14ac:dyDescent="0.3">
      <c r="B7" s="1733" t="s">
        <v>6</v>
      </c>
      <c r="C7" s="1734" t="s">
        <v>1076</v>
      </c>
      <c r="D7" s="191"/>
      <c r="E7" s="1735" t="s">
        <v>63</v>
      </c>
      <c r="F7" s="1736" t="s">
        <v>64</v>
      </c>
      <c r="H7" s="1737" t="s">
        <v>1246</v>
      </c>
      <c r="I7" s="1738" t="s">
        <v>851</v>
      </c>
      <c r="J7" s="1739" t="s">
        <v>289</v>
      </c>
    </row>
    <row r="8" spans="2:10" ht="24" customHeight="1" x14ac:dyDescent="0.3">
      <c r="B8" s="1387"/>
      <c r="C8" s="1542" t="s">
        <v>851</v>
      </c>
      <c r="D8" s="1740" t="s">
        <v>1247</v>
      </c>
      <c r="E8" s="1741"/>
      <c r="F8" s="1492" t="s">
        <v>9</v>
      </c>
      <c r="H8" s="1742" t="s">
        <v>1248</v>
      </c>
      <c r="I8" s="1743" t="s">
        <v>1249</v>
      </c>
      <c r="J8" s="1744"/>
    </row>
    <row r="9" spans="2:10" ht="37" thickBot="1" x14ac:dyDescent="0.35">
      <c r="B9" s="1745"/>
      <c r="C9" s="1400"/>
      <c r="D9" s="1746" t="s">
        <v>1250</v>
      </c>
      <c r="E9" s="1688" t="s">
        <v>1251</v>
      </c>
      <c r="F9" s="1279" t="s">
        <v>14</v>
      </c>
      <c r="H9" s="1742" t="s">
        <v>1252</v>
      </c>
      <c r="I9" s="1743" t="s">
        <v>1253</v>
      </c>
      <c r="J9" s="1744">
        <v>0.2</v>
      </c>
    </row>
    <row r="10" spans="2:10" ht="24" customHeight="1" thickTop="1" x14ac:dyDescent="0.3">
      <c r="B10" s="1747" t="s">
        <v>1254</v>
      </c>
      <c r="C10" s="1748"/>
      <c r="D10" s="1749"/>
      <c r="E10" s="1750"/>
      <c r="F10" s="1751"/>
      <c r="H10" s="1742" t="s">
        <v>1255</v>
      </c>
      <c r="I10" s="1743" t="s">
        <v>1256</v>
      </c>
      <c r="J10" s="1744"/>
    </row>
    <row r="11" spans="2:10" ht="24" customHeight="1" x14ac:dyDescent="0.3">
      <c r="B11" s="1752" t="s">
        <v>1257</v>
      </c>
      <c r="C11" s="1753" t="s">
        <v>1258</v>
      </c>
      <c r="D11" s="1754"/>
      <c r="E11" s="1755"/>
      <c r="F11" s="1756"/>
      <c r="H11" s="1742" t="s">
        <v>1259</v>
      </c>
      <c r="I11" s="1743" t="s">
        <v>1260</v>
      </c>
      <c r="J11" s="1744">
        <v>0.3</v>
      </c>
    </row>
    <row r="12" spans="2:10" ht="24" customHeight="1" x14ac:dyDescent="0.3">
      <c r="B12" s="1752" t="s">
        <v>1261</v>
      </c>
      <c r="C12" s="1757" t="s">
        <v>1262</v>
      </c>
      <c r="D12" s="1758"/>
      <c r="E12" s="1759"/>
      <c r="F12" s="1760"/>
      <c r="H12" s="1761" t="s">
        <v>1263</v>
      </c>
      <c r="I12" s="1762"/>
      <c r="J12" s="1763"/>
    </row>
    <row r="13" spans="2:10" ht="24" customHeight="1" thickBot="1" x14ac:dyDescent="0.35">
      <c r="B13" s="1752" t="s">
        <v>1264</v>
      </c>
      <c r="C13" s="1753" t="s">
        <v>1265</v>
      </c>
      <c r="D13" s="26"/>
      <c r="E13" s="1764"/>
      <c r="F13" s="1711"/>
      <c r="H13" s="1765"/>
      <c r="I13" s="1766"/>
      <c r="J13" s="1767"/>
    </row>
    <row r="14" spans="2:10" ht="24" customHeight="1" x14ac:dyDescent="0.3">
      <c r="B14" s="1752" t="s">
        <v>1266</v>
      </c>
      <c r="C14" s="1753" t="s">
        <v>1267</v>
      </c>
      <c r="D14" s="26"/>
      <c r="E14" s="1764"/>
      <c r="F14" s="1711"/>
      <c r="H14" s="1768" t="s">
        <v>1268</v>
      </c>
      <c r="I14" s="1769"/>
      <c r="J14" s="1769"/>
    </row>
    <row r="15" spans="2:10" ht="24" customHeight="1" x14ac:dyDescent="0.3">
      <c r="B15" s="1770" t="s">
        <v>1269</v>
      </c>
      <c r="C15" s="1753" t="s">
        <v>1270</v>
      </c>
      <c r="D15" s="26"/>
      <c r="E15" s="1764"/>
      <c r="F15" s="1711"/>
      <c r="H15" s="1771" t="s">
        <v>1271</v>
      </c>
    </row>
    <row r="16" spans="2:10" ht="24" customHeight="1" x14ac:dyDescent="0.3">
      <c r="B16" s="1752" t="s">
        <v>1272</v>
      </c>
      <c r="C16" s="1753" t="s">
        <v>1273</v>
      </c>
      <c r="D16" s="26">
        <f>'Table3.B(b)'!M25+'Table3.B(b)'!M36+'Table3.B(b)'!M37</f>
        <v>39890.710934999996</v>
      </c>
      <c r="E16" s="1764">
        <v>0.02</v>
      </c>
      <c r="F16" s="1711">
        <f>((D16*E16)*44/28)/10^6</f>
        <v>1.2537080579571426E-3</v>
      </c>
    </row>
    <row r="17" spans="2:10" ht="24" customHeight="1" x14ac:dyDescent="0.3">
      <c r="B17" s="1752" t="s">
        <v>1274</v>
      </c>
      <c r="C17" s="1753" t="s">
        <v>1275</v>
      </c>
      <c r="D17" s="26"/>
      <c r="E17" s="1764"/>
      <c r="F17" s="1711"/>
    </row>
    <row r="18" spans="2:10" ht="24" customHeight="1" x14ac:dyDescent="0.3">
      <c r="B18" s="1752" t="s">
        <v>1276</v>
      </c>
      <c r="C18" s="1753" t="s">
        <v>1277</v>
      </c>
      <c r="D18" s="26"/>
      <c r="E18" s="1772"/>
      <c r="F18" s="1773"/>
    </row>
    <row r="19" spans="2:10" ht="24" customHeight="1" x14ac:dyDescent="0.3">
      <c r="B19" s="1752" t="s">
        <v>1278</v>
      </c>
      <c r="C19" s="1753" t="s">
        <v>1279</v>
      </c>
      <c r="D19" s="26"/>
      <c r="E19" s="1772"/>
      <c r="F19" s="1711"/>
    </row>
    <row r="20" spans="2:10" ht="24" customHeight="1" thickBot="1" x14ac:dyDescent="0.35">
      <c r="B20" s="1774" t="s">
        <v>1280</v>
      </c>
      <c r="C20" s="1775"/>
      <c r="D20" s="106"/>
      <c r="E20" s="1776"/>
      <c r="F20" s="1777"/>
    </row>
    <row r="21" spans="2:10" ht="24" customHeight="1" x14ac:dyDescent="0.3">
      <c r="B21" s="1778" t="s">
        <v>1281</v>
      </c>
      <c r="C21" s="1779"/>
      <c r="D21" s="1780"/>
      <c r="E21" s="1781"/>
      <c r="F21" s="3166">
        <f>SUM(F22:F23)</f>
        <v>2.6641296231589282E-4</v>
      </c>
    </row>
    <row r="22" spans="2:10" ht="24" customHeight="1" x14ac:dyDescent="0.3">
      <c r="B22" s="1782" t="s">
        <v>1282</v>
      </c>
      <c r="C22" s="1753" t="s">
        <v>1283</v>
      </c>
      <c r="D22" s="26">
        <f>D16</f>
        <v>39890.710934999996</v>
      </c>
      <c r="E22" s="1764">
        <v>0.01</v>
      </c>
      <c r="F22" s="1711">
        <f>((D22*E22*J9)*44/28)/10^6</f>
        <v>1.2537080579571428E-4</v>
      </c>
    </row>
    <row r="23" spans="2:10" ht="24" customHeight="1" thickBot="1" x14ac:dyDescent="0.35">
      <c r="B23" s="1783" t="s">
        <v>1284</v>
      </c>
      <c r="C23" s="1784" t="s">
        <v>1285</v>
      </c>
      <c r="D23" s="106">
        <f>D22</f>
        <v>39890.710934999996</v>
      </c>
      <c r="E23" s="1785">
        <v>7.4999999999999997E-3</v>
      </c>
      <c r="F23" s="1711">
        <f>((D23*E23*J11)*44/28)/10^6</f>
        <v>1.4104215652017854E-4</v>
      </c>
    </row>
    <row r="25" spans="2:10" ht="12" customHeight="1" x14ac:dyDescent="0.3">
      <c r="B25" s="87"/>
      <c r="C25" s="87"/>
      <c r="D25" s="87"/>
      <c r="E25" s="87"/>
      <c r="F25" s="87"/>
    </row>
    <row r="26" spans="2:10" ht="12" customHeight="1" x14ac:dyDescent="0.3">
      <c r="B26" s="87"/>
      <c r="C26" s="1786"/>
      <c r="D26" s="1786"/>
      <c r="E26" s="1786"/>
      <c r="F26" s="1786"/>
    </row>
    <row r="27" spans="2:10" ht="12" customHeight="1" x14ac:dyDescent="0.3">
      <c r="B27" s="1787"/>
      <c r="C27" s="1787"/>
      <c r="D27" s="1787"/>
      <c r="E27" s="1787"/>
      <c r="F27" s="1787"/>
      <c r="G27" s="1788"/>
    </row>
    <row r="28" spans="2:10" ht="12" customHeight="1" x14ac:dyDescent="0.3">
      <c r="B28" s="1787"/>
      <c r="C28" s="1787"/>
      <c r="D28" s="1787"/>
      <c r="E28" s="1787"/>
      <c r="F28" s="1787"/>
      <c r="G28" s="1788"/>
      <c r="H28" s="1789"/>
      <c r="I28" s="1789"/>
      <c r="J28" s="1789"/>
    </row>
    <row r="29" spans="2:10" ht="12" customHeight="1" x14ac:dyDescent="0.3">
      <c r="B29" s="1790"/>
      <c r="C29" s="1791"/>
      <c r="D29" s="1791"/>
      <c r="E29" s="1791"/>
      <c r="F29" s="1791"/>
      <c r="G29" s="1788"/>
      <c r="H29" s="1789"/>
      <c r="I29" s="1789"/>
      <c r="J29" s="1789"/>
    </row>
    <row r="30" spans="2:10" ht="12" customHeight="1" x14ac:dyDescent="0.3">
      <c r="B30" s="1790"/>
      <c r="C30" s="1791"/>
      <c r="D30" s="1791"/>
      <c r="E30" s="1791"/>
      <c r="F30" s="1791"/>
      <c r="G30" s="1788"/>
      <c r="H30" s="1789"/>
      <c r="I30" s="1789"/>
      <c r="J30" s="1789"/>
    </row>
    <row r="31" spans="2:10" ht="12" customHeight="1" x14ac:dyDescent="0.3">
      <c r="B31" s="1790"/>
      <c r="C31" s="1791"/>
      <c r="D31" s="1791"/>
      <c r="E31" s="1791"/>
      <c r="F31" s="1791"/>
      <c r="G31" s="1788"/>
      <c r="H31" s="1789"/>
      <c r="I31" s="1789"/>
      <c r="J31" s="1789"/>
    </row>
    <row r="32" spans="2:10" ht="12" customHeight="1" x14ac:dyDescent="0.3">
      <c r="B32" s="1790"/>
      <c r="C32" s="1791"/>
      <c r="D32" s="1791"/>
      <c r="E32" s="1791"/>
      <c r="F32" s="1791"/>
      <c r="G32" s="1788"/>
      <c r="H32" s="1789"/>
      <c r="I32" s="1789"/>
      <c r="J32" s="1789"/>
    </row>
    <row r="33" spans="2:10" ht="12" customHeight="1" x14ac:dyDescent="0.3">
      <c r="B33" s="1790"/>
      <c r="C33" s="1791"/>
      <c r="D33" s="1791"/>
      <c r="E33" s="1791"/>
      <c r="F33" s="1791"/>
      <c r="G33" s="1788"/>
      <c r="H33" s="1789"/>
      <c r="I33" s="1789"/>
      <c r="J33" s="1789"/>
    </row>
    <row r="34" spans="2:10" ht="12" customHeight="1" x14ac:dyDescent="0.3">
      <c r="B34" s="1790"/>
      <c r="C34" s="1791"/>
      <c r="D34" s="1791"/>
      <c r="E34" s="1791"/>
      <c r="F34" s="1791"/>
      <c r="G34" s="1788"/>
      <c r="H34" s="1789"/>
      <c r="I34" s="1789"/>
      <c r="J34" s="1789"/>
    </row>
    <row r="35" spans="2:10" ht="12" customHeight="1" x14ac:dyDescent="0.3">
      <c r="B35" s="1792"/>
      <c r="C35" s="1792"/>
      <c r="D35" s="1792"/>
      <c r="E35" s="1792"/>
      <c r="F35" s="1792"/>
      <c r="H35" s="1789"/>
      <c r="I35" s="1789"/>
      <c r="J35" s="1789"/>
    </row>
    <row r="36" spans="2:10" ht="12" customHeight="1" thickBot="1" x14ac:dyDescent="0.35">
      <c r="B36" s="264"/>
      <c r="C36" s="264"/>
      <c r="D36" s="264"/>
      <c r="E36" s="264"/>
      <c r="F36" s="264"/>
      <c r="H36" s="1789"/>
      <c r="I36" s="1789"/>
      <c r="J36" s="1789"/>
    </row>
    <row r="37" spans="2:10" ht="12" customHeight="1" x14ac:dyDescent="0.3">
      <c r="B37" s="1793" t="s">
        <v>320</v>
      </c>
      <c r="C37" s="1794"/>
      <c r="D37" s="1794"/>
      <c r="E37" s="1794"/>
      <c r="F37" s="1795"/>
      <c r="H37" s="1789"/>
      <c r="I37" s="1789"/>
      <c r="J37" s="1789"/>
    </row>
    <row r="38" spans="2:10" ht="12" customHeight="1" x14ac:dyDescent="0.3">
      <c r="B38" s="1796"/>
      <c r="C38" s="1797"/>
      <c r="D38" s="1797"/>
      <c r="E38" s="1797"/>
      <c r="F38" s="1798"/>
      <c r="G38" s="1799"/>
      <c r="H38" s="1789"/>
      <c r="I38" s="1789"/>
      <c r="J38" s="1789"/>
    </row>
    <row r="39" spans="2:10" ht="12" customHeight="1" x14ac:dyDescent="0.3">
      <c r="B39" s="1796"/>
      <c r="C39" s="1797"/>
      <c r="D39" s="1797"/>
      <c r="E39" s="1797"/>
      <c r="F39" s="1798"/>
      <c r="G39" s="1799"/>
      <c r="H39" s="1789"/>
      <c r="I39" s="1789"/>
      <c r="J39" s="1789"/>
    </row>
    <row r="40" spans="2:10" ht="12" customHeight="1" x14ac:dyDescent="0.3">
      <c r="B40" s="1796"/>
      <c r="C40" s="1797"/>
      <c r="D40" s="1797"/>
      <c r="E40" s="1797"/>
      <c r="F40" s="1798"/>
      <c r="G40" s="1799"/>
      <c r="H40" s="1789"/>
      <c r="I40" s="1789"/>
      <c r="J40" s="1789"/>
    </row>
    <row r="41" spans="2:10" ht="12" customHeight="1" x14ac:dyDescent="0.3">
      <c r="B41" s="1800"/>
      <c r="C41" s="1801"/>
      <c r="D41" s="1801"/>
      <c r="E41" s="1801"/>
      <c r="F41" s="1802"/>
      <c r="G41" s="1803"/>
      <c r="H41" s="1789"/>
      <c r="I41" s="1789"/>
      <c r="J41" s="1789"/>
    </row>
    <row r="42" spans="2:10" ht="12" customHeight="1" x14ac:dyDescent="0.3">
      <c r="B42" s="1804"/>
      <c r="C42" s="1801"/>
      <c r="D42" s="1801"/>
      <c r="E42" s="1801"/>
      <c r="F42" s="1802"/>
      <c r="H42" s="1789"/>
      <c r="I42" s="1789"/>
      <c r="J42" s="1789"/>
    </row>
    <row r="43" spans="2:10" ht="12" customHeight="1" thickBot="1" x14ac:dyDescent="0.35">
      <c r="B43" s="1805"/>
      <c r="C43" s="1806"/>
      <c r="D43" s="1806"/>
      <c r="E43" s="1806"/>
      <c r="F43" s="1807"/>
    </row>
    <row r="44" spans="2:10" ht="12" customHeight="1" thickBot="1" x14ac:dyDescent="0.35">
      <c r="B44" s="1675"/>
      <c r="C44" s="264"/>
      <c r="D44" s="264"/>
      <c r="E44" s="264"/>
      <c r="F44" s="1808"/>
    </row>
  </sheetData>
  <dataValidations count="1">
    <dataValidation allowBlank="1" showInputMessage="1" showErrorMessage="1" sqref="B37:B65510 C42:G42 G43:G65510 C43:F43 C45:F65510 C37:F41 C3:C24 G35:G37 B1:B35 G20:G26 D20:F24 D10:G19 K10:IW65510 H10:J65506 D1:IW9"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L36"/>
  <sheetViews>
    <sheetView workbookViewId="0">
      <selection activeCell="D10" sqref="D10"/>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5.453125" style="99" bestFit="1" customWidth="1"/>
    <col min="13" max="16384" width="9.1796875" style="99"/>
  </cols>
  <sheetData>
    <row r="1" spans="2:12" ht="15" x14ac:dyDescent="0.3">
      <c r="B1" s="14" t="s">
        <v>1286</v>
      </c>
      <c r="K1" s="3" t="s">
        <v>1</v>
      </c>
      <c r="L1" s="548">
        <f>Table1!$K$1</f>
        <v>2021</v>
      </c>
    </row>
    <row r="2" spans="2:12" ht="15" x14ac:dyDescent="0.3">
      <c r="B2" s="14" t="s">
        <v>1287</v>
      </c>
      <c r="K2" s="3" t="s">
        <v>3</v>
      </c>
      <c r="L2" s="548">
        <f>Table1!$K$2</f>
        <v>2024</v>
      </c>
    </row>
    <row r="3" spans="2:12" ht="15" x14ac:dyDescent="0.3">
      <c r="B3" s="14" t="s">
        <v>2</v>
      </c>
      <c r="K3" s="3" t="s">
        <v>4</v>
      </c>
      <c r="L3" s="548" t="str">
        <f>Table1!$K$3</f>
        <v>Tuvalu</v>
      </c>
    </row>
    <row r="4" spans="2:12" ht="15" hidden="1" x14ac:dyDescent="0.3">
      <c r="B4" s="14"/>
      <c r="K4" s="3"/>
    </row>
    <row r="5" spans="2:12" ht="15" hidden="1" x14ac:dyDescent="0.3">
      <c r="B5" s="14"/>
      <c r="K5" s="3"/>
    </row>
    <row r="6" spans="2:12" ht="13.5" thickBot="1" x14ac:dyDescent="0.35">
      <c r="B6" s="689" t="s">
        <v>5</v>
      </c>
      <c r="C6" s="1698"/>
      <c r="K6" s="5"/>
    </row>
    <row r="7" spans="2:12" ht="23" x14ac:dyDescent="0.3">
      <c r="B7" s="1733" t="s">
        <v>6</v>
      </c>
      <c r="C7" s="1368" t="s">
        <v>1076</v>
      </c>
      <c r="D7" s="1369"/>
      <c r="E7" s="1369"/>
      <c r="F7" s="1369"/>
      <c r="G7" s="306"/>
      <c r="H7" s="1368" t="s">
        <v>63</v>
      </c>
      <c r="I7" s="306"/>
      <c r="J7" s="1369" t="s">
        <v>1288</v>
      </c>
      <c r="K7" s="306"/>
    </row>
    <row r="8" spans="2:12" ht="34.5" x14ac:dyDescent="0.3">
      <c r="B8" s="1778"/>
      <c r="C8" s="1542" t="s">
        <v>1289</v>
      </c>
      <c r="D8" s="234" t="s">
        <v>1290</v>
      </c>
      <c r="E8" s="234" t="s">
        <v>1291</v>
      </c>
      <c r="F8" s="234" t="s">
        <v>1292</v>
      </c>
      <c r="G8" s="1740" t="s">
        <v>1293</v>
      </c>
      <c r="H8" s="1149" t="s">
        <v>8</v>
      </c>
      <c r="I8" s="1171" t="s">
        <v>9</v>
      </c>
      <c r="J8" s="1149" t="s">
        <v>8</v>
      </c>
      <c r="K8" s="1171" t="s">
        <v>9</v>
      </c>
    </row>
    <row r="9" spans="2:12" ht="13.5" thickBot="1" x14ac:dyDescent="0.35">
      <c r="B9" s="1809"/>
      <c r="C9" s="1810" t="s">
        <v>1294</v>
      </c>
      <c r="D9" s="1811" t="s">
        <v>1295</v>
      </c>
      <c r="E9" s="1811"/>
      <c r="F9" s="1811" t="s">
        <v>1296</v>
      </c>
      <c r="G9" s="1746"/>
      <c r="H9" s="1812" t="s">
        <v>1297</v>
      </c>
      <c r="I9" s="1813"/>
      <c r="J9" s="1402" t="s">
        <v>14</v>
      </c>
      <c r="K9" s="1814"/>
    </row>
    <row r="10" spans="2:12" ht="15" thickTop="1" x14ac:dyDescent="0.3">
      <c r="B10" s="1815" t="s">
        <v>1298</v>
      </c>
      <c r="C10" s="798"/>
      <c r="D10" s="208"/>
      <c r="E10" s="208"/>
      <c r="F10" s="208"/>
      <c r="G10" s="1816"/>
      <c r="H10" s="798"/>
      <c r="I10" s="1749"/>
      <c r="J10" s="863"/>
      <c r="K10" s="864"/>
    </row>
    <row r="11" spans="2:12" ht="13.5" thickBot="1" x14ac:dyDescent="0.35">
      <c r="B11" s="1817"/>
      <c r="C11" s="1818"/>
      <c r="D11" s="937"/>
      <c r="E11" s="937"/>
      <c r="F11" s="937"/>
      <c r="G11" s="1819"/>
      <c r="H11" s="1820"/>
      <c r="I11" s="1821"/>
      <c r="J11" s="909"/>
      <c r="K11" s="210"/>
    </row>
    <row r="12" spans="2:12" ht="14.5" x14ac:dyDescent="0.3">
      <c r="B12" s="1815" t="s">
        <v>1299</v>
      </c>
      <c r="C12" s="798"/>
      <c r="D12" s="208"/>
      <c r="E12" s="208"/>
      <c r="F12" s="208"/>
      <c r="G12" s="1816"/>
      <c r="H12" s="798"/>
      <c r="I12" s="1816"/>
      <c r="J12" s="863"/>
      <c r="K12" s="864"/>
    </row>
    <row r="13" spans="2:12" ht="13.5" thickBot="1" x14ac:dyDescent="0.35">
      <c r="B13" s="1822"/>
      <c r="C13" s="909"/>
      <c r="D13" s="209"/>
      <c r="E13" s="209"/>
      <c r="F13" s="209"/>
      <c r="G13" s="910"/>
      <c r="H13" s="1823"/>
      <c r="I13" s="1821"/>
      <c r="J13" s="909"/>
      <c r="K13" s="210"/>
    </row>
    <row r="14" spans="2:12" ht="13" x14ac:dyDescent="0.3">
      <c r="B14" s="1824"/>
      <c r="C14" s="1825"/>
      <c r="D14" s="1825"/>
      <c r="E14" s="1825"/>
      <c r="F14" s="1825"/>
      <c r="G14" s="1825"/>
      <c r="H14" s="1826"/>
      <c r="I14" s="1826"/>
      <c r="J14" s="1825"/>
      <c r="K14" s="1827"/>
    </row>
    <row r="15" spans="2:12" ht="13" x14ac:dyDescent="0.3">
      <c r="B15" s="1824"/>
      <c r="C15" s="1825"/>
      <c r="D15" s="1825"/>
      <c r="E15" s="1825"/>
      <c r="F15" s="1825"/>
      <c r="G15" s="1825"/>
      <c r="H15" s="1826"/>
      <c r="I15" s="1826"/>
      <c r="J15" s="1825"/>
      <c r="K15" s="1827"/>
    </row>
    <row r="16" spans="2:12" ht="13" x14ac:dyDescent="0.3">
      <c r="B16" s="1824"/>
      <c r="C16" s="1825"/>
      <c r="D16" s="1825"/>
      <c r="E16" s="1825"/>
      <c r="F16" s="1825"/>
      <c r="G16" s="1825"/>
      <c r="H16" s="1826"/>
      <c r="I16" s="1826"/>
      <c r="J16" s="1825"/>
      <c r="K16" s="1827"/>
    </row>
    <row r="17" spans="2:11" ht="13" x14ac:dyDescent="0.3">
      <c r="B17" s="1824"/>
      <c r="C17" s="1825"/>
      <c r="D17" s="1825"/>
      <c r="E17" s="1825"/>
      <c r="F17" s="1825"/>
      <c r="G17" s="1825"/>
      <c r="H17" s="1826"/>
      <c r="I17" s="1826"/>
      <c r="J17" s="1825"/>
      <c r="K17" s="1827"/>
    </row>
    <row r="18" spans="2:11" ht="13" x14ac:dyDescent="0.3">
      <c r="B18" s="1824"/>
      <c r="C18" s="1825"/>
      <c r="D18" s="1825"/>
      <c r="E18" s="1825"/>
      <c r="F18" s="1825"/>
      <c r="G18" s="1825"/>
      <c r="H18" s="1826"/>
      <c r="I18" s="1826"/>
      <c r="J18" s="1825"/>
      <c r="K18" s="1827"/>
    </row>
    <row r="19" spans="2:11" ht="13" x14ac:dyDescent="0.3">
      <c r="B19" s="1824"/>
      <c r="C19" s="1825"/>
      <c r="D19" s="1825"/>
      <c r="E19" s="1825"/>
      <c r="F19" s="1825"/>
      <c r="G19" s="1825"/>
      <c r="H19" s="1826"/>
      <c r="I19" s="1826"/>
      <c r="J19" s="1825"/>
      <c r="K19" s="1827"/>
    </row>
    <row r="20" spans="2:11" ht="13" x14ac:dyDescent="0.3">
      <c r="B20" s="1824"/>
      <c r="C20" s="1825"/>
      <c r="D20" s="1825"/>
      <c r="E20" s="1825"/>
      <c r="F20" s="1825"/>
      <c r="G20" s="1825"/>
      <c r="H20" s="1826"/>
      <c r="I20" s="1826"/>
      <c r="J20" s="1825"/>
      <c r="K20" s="1827"/>
    </row>
    <row r="21" spans="2:11" ht="15.5" x14ac:dyDescent="0.3">
      <c r="B21" s="1828"/>
      <c r="C21" s="976"/>
      <c r="D21" s="976"/>
      <c r="E21" s="976"/>
      <c r="F21" s="976"/>
      <c r="G21" s="976"/>
      <c r="H21" s="976"/>
      <c r="I21" s="976"/>
      <c r="J21" s="976"/>
      <c r="K21" s="976"/>
    </row>
    <row r="22" spans="2:11" ht="13.5" thickBot="1" x14ac:dyDescent="0.35">
      <c r="B22" s="1829"/>
      <c r="C22" s="976"/>
      <c r="D22" s="976"/>
      <c r="E22" s="976"/>
      <c r="F22" s="976"/>
      <c r="G22" s="976"/>
      <c r="H22" s="976"/>
      <c r="I22" s="976"/>
      <c r="J22" s="976"/>
      <c r="K22" s="976"/>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30"/>
      <c r="D26" s="1830"/>
      <c r="E26" s="1830"/>
      <c r="F26" s="1830"/>
      <c r="G26" s="1830"/>
      <c r="H26" s="1830"/>
      <c r="I26" s="1830"/>
      <c r="J26" s="1830"/>
      <c r="K26" s="1831"/>
    </row>
    <row r="27" spans="2:11" ht="13.5" thickBot="1" x14ac:dyDescent="0.35">
      <c r="B27" s="186"/>
      <c r="C27" s="187"/>
      <c r="D27" s="187"/>
      <c r="E27" s="187"/>
      <c r="F27" s="187"/>
      <c r="G27" s="187"/>
      <c r="H27" s="187"/>
      <c r="I27" s="187"/>
      <c r="J27" s="187"/>
      <c r="K27" s="188"/>
    </row>
    <row r="28" spans="2:11" ht="13" x14ac:dyDescent="0.3">
      <c r="B28" s="1360"/>
      <c r="C28" s="1360"/>
      <c r="D28" s="1360"/>
      <c r="E28" s="1360"/>
      <c r="F28" s="1360"/>
      <c r="G28" s="1360"/>
      <c r="H28" s="1360"/>
      <c r="I28" s="1360"/>
      <c r="J28" s="1360"/>
      <c r="K28" s="1360"/>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5.453125" style="99" bestFit="1"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c r="K1" s="548">
        <f>Table1!$K$1</f>
        <v>2021</v>
      </c>
    </row>
    <row r="2" spans="2:16" ht="15" x14ac:dyDescent="0.3">
      <c r="B2" s="194" t="s">
        <v>1301</v>
      </c>
      <c r="C2" s="194"/>
      <c r="D2" s="194"/>
      <c r="J2" s="3" t="s">
        <v>3</v>
      </c>
      <c r="K2" s="548">
        <f>Table1!$K$2</f>
        <v>2024</v>
      </c>
    </row>
    <row r="3" spans="2:16" ht="15" x14ac:dyDescent="0.3">
      <c r="B3" s="14" t="s">
        <v>2</v>
      </c>
      <c r="J3" s="3" t="s">
        <v>4</v>
      </c>
      <c r="K3" s="548" t="str">
        <f>Table1!$K$3</f>
        <v>Tuvalu</v>
      </c>
    </row>
    <row r="4" spans="2:16" ht="15" x14ac:dyDescent="0.3">
      <c r="B4" s="14"/>
      <c r="J4" s="3"/>
    </row>
    <row r="5" spans="2:16" ht="15" x14ac:dyDescent="0.3">
      <c r="B5" s="14"/>
      <c r="J5" s="3"/>
    </row>
    <row r="6" spans="2:16" ht="13.5" thickBot="1" x14ac:dyDescent="0.35">
      <c r="B6" s="689" t="s">
        <v>5</v>
      </c>
      <c r="L6" s="847" t="s">
        <v>344</v>
      </c>
      <c r="M6" s="847"/>
      <c r="N6" s="847"/>
      <c r="O6" s="847"/>
      <c r="P6" s="847"/>
    </row>
    <row r="7" spans="2:16" ht="24" x14ac:dyDescent="0.3">
      <c r="B7" s="1733" t="s">
        <v>345</v>
      </c>
      <c r="C7" s="1368" t="s">
        <v>1302</v>
      </c>
      <c r="D7" s="1369"/>
      <c r="E7" s="1369"/>
      <c r="F7" s="306"/>
      <c r="G7" s="1368" t="s">
        <v>63</v>
      </c>
      <c r="H7" s="306"/>
      <c r="I7" s="1368" t="s">
        <v>64</v>
      </c>
      <c r="J7" s="306"/>
      <c r="L7" s="1832"/>
      <c r="M7" s="1833" t="s">
        <v>1303</v>
      </c>
      <c r="N7" s="1833" t="s">
        <v>1304</v>
      </c>
      <c r="O7" s="1077" t="s">
        <v>1305</v>
      </c>
      <c r="P7" s="1146" t="s">
        <v>1306</v>
      </c>
    </row>
    <row r="8" spans="2:16" ht="26" thickBot="1" x14ac:dyDescent="0.35">
      <c r="B8" s="1681" t="s">
        <v>349</v>
      </c>
      <c r="C8" s="1542" t="s">
        <v>1307</v>
      </c>
      <c r="D8" s="234" t="s">
        <v>1308</v>
      </c>
      <c r="E8" s="234" t="s">
        <v>1309</v>
      </c>
      <c r="F8" s="1740" t="s">
        <v>1310</v>
      </c>
      <c r="G8" s="1149" t="s">
        <v>261</v>
      </c>
      <c r="H8" s="1171" t="s">
        <v>1311</v>
      </c>
      <c r="I8" s="1149" t="s">
        <v>261</v>
      </c>
      <c r="J8" s="1171" t="s">
        <v>1311</v>
      </c>
      <c r="L8" s="1280"/>
      <c r="M8" s="1834"/>
      <c r="N8" s="1834"/>
      <c r="O8" s="1282"/>
      <c r="P8" s="1283"/>
    </row>
    <row r="9" spans="2:16" ht="13.5" thickBot="1" x14ac:dyDescent="0.35">
      <c r="B9" s="1745"/>
      <c r="C9" s="1810" t="s">
        <v>1312</v>
      </c>
      <c r="D9" s="1811" t="s">
        <v>1295</v>
      </c>
      <c r="E9" s="1811"/>
      <c r="F9" s="1746" t="s">
        <v>1296</v>
      </c>
      <c r="G9" s="1812" t="s">
        <v>1297</v>
      </c>
      <c r="H9" s="1813"/>
      <c r="I9" s="1812" t="s">
        <v>14</v>
      </c>
      <c r="J9" s="1813"/>
      <c r="L9" s="368" t="s">
        <v>1313</v>
      </c>
      <c r="M9" s="218"/>
      <c r="N9" s="218"/>
      <c r="O9" s="218"/>
      <c r="P9" s="220"/>
    </row>
    <row r="10" spans="2:16" ht="13.5" thickTop="1" x14ac:dyDescent="0.3">
      <c r="B10" s="1835" t="s">
        <v>1314</v>
      </c>
      <c r="C10" s="1691"/>
      <c r="D10" s="1836"/>
      <c r="E10" s="1836"/>
      <c r="F10" s="1837"/>
      <c r="G10" s="1838"/>
      <c r="H10" s="1839"/>
      <c r="I10" s="863"/>
      <c r="J10" s="864"/>
      <c r="L10" s="369" t="s">
        <v>1315</v>
      </c>
      <c r="M10" s="1293"/>
      <c r="N10" s="1293"/>
      <c r="O10" s="1293"/>
      <c r="P10" s="1295"/>
    </row>
    <row r="11" spans="2:16" x14ac:dyDescent="0.3">
      <c r="B11" s="1695" t="s">
        <v>1316</v>
      </c>
      <c r="C11" s="867"/>
      <c r="D11" s="218"/>
      <c r="E11" s="218"/>
      <c r="F11" s="220"/>
      <c r="G11" s="889"/>
      <c r="H11" s="235"/>
      <c r="I11" s="1840"/>
      <c r="J11" s="1841"/>
      <c r="L11" s="369" t="s">
        <v>1317</v>
      </c>
      <c r="M11" s="218"/>
      <c r="N11" s="218"/>
      <c r="O11" s="218"/>
      <c r="P11" s="220"/>
    </row>
    <row r="12" spans="2:16" x14ac:dyDescent="0.3">
      <c r="B12" s="1695" t="s">
        <v>1318</v>
      </c>
      <c r="C12" s="867"/>
      <c r="D12" s="218"/>
      <c r="E12" s="218"/>
      <c r="F12" s="220"/>
      <c r="G12" s="863"/>
      <c r="H12" s="235"/>
      <c r="I12" s="867"/>
      <c r="J12" s="1841"/>
      <c r="L12" s="369" t="s">
        <v>1319</v>
      </c>
      <c r="M12" s="218"/>
      <c r="N12" s="218"/>
      <c r="O12" s="218"/>
      <c r="P12" s="220"/>
    </row>
    <row r="13" spans="2:16" ht="13.5" thickBot="1" x14ac:dyDescent="0.35">
      <c r="B13" s="1695" t="s">
        <v>1320</v>
      </c>
      <c r="C13" s="867"/>
      <c r="D13" s="218"/>
      <c r="E13" s="218"/>
      <c r="F13" s="220"/>
      <c r="G13" s="863"/>
      <c r="H13" s="235"/>
      <c r="I13" s="867"/>
      <c r="J13" s="1841"/>
      <c r="L13" s="1842" t="s">
        <v>1321</v>
      </c>
      <c r="M13" s="225"/>
      <c r="N13" s="225"/>
      <c r="O13" s="225"/>
      <c r="P13" s="236"/>
    </row>
    <row r="14" spans="2:16" x14ac:dyDescent="0.3">
      <c r="B14" s="1695" t="s">
        <v>1322</v>
      </c>
      <c r="C14" s="1843"/>
      <c r="D14" s="237"/>
      <c r="E14" s="237"/>
      <c r="F14" s="1844"/>
      <c r="G14" s="1845"/>
      <c r="H14" s="1846"/>
      <c r="I14" s="889"/>
      <c r="J14" s="238"/>
      <c r="L14" s="1847" t="s">
        <v>1323</v>
      </c>
      <c r="M14" s="174"/>
      <c r="N14" s="174"/>
      <c r="O14" s="174"/>
      <c r="P14" s="174"/>
    </row>
    <row r="15" spans="2:16" ht="13.5" thickBot="1" x14ac:dyDescent="0.35">
      <c r="B15" s="1848"/>
      <c r="C15" s="1696"/>
      <c r="D15" s="873"/>
      <c r="E15" s="873"/>
      <c r="F15" s="1296"/>
      <c r="G15" s="1414"/>
      <c r="H15" s="1849"/>
      <c r="I15" s="1696"/>
      <c r="J15" s="1841"/>
      <c r="L15" s="1850" t="s">
        <v>1324</v>
      </c>
      <c r="M15" s="174"/>
      <c r="N15" s="174"/>
      <c r="O15" s="174"/>
      <c r="P15" s="174"/>
    </row>
    <row r="16" spans="2:16" x14ac:dyDescent="0.3">
      <c r="B16" s="1851" t="s">
        <v>1325</v>
      </c>
      <c r="C16" s="1852"/>
      <c r="D16" s="879"/>
      <c r="E16" s="879"/>
      <c r="F16" s="1853"/>
      <c r="G16" s="1854"/>
      <c r="H16" s="1855"/>
      <c r="I16" s="883"/>
      <c r="J16" s="1856"/>
      <c r="L16" s="1850"/>
      <c r="M16" s="174"/>
      <c r="N16" s="1857"/>
      <c r="O16" s="1857"/>
      <c r="P16" s="1857"/>
    </row>
    <row r="17" spans="2:16" x14ac:dyDescent="0.3">
      <c r="B17" s="1695" t="s">
        <v>1326</v>
      </c>
      <c r="C17" s="1858"/>
      <c r="D17" s="239"/>
      <c r="E17" s="239"/>
      <c r="F17" s="1859"/>
      <c r="G17" s="1860"/>
      <c r="H17" s="1846"/>
      <c r="I17" s="889"/>
      <c r="J17" s="238"/>
      <c r="L17" s="1857"/>
      <c r="M17" s="1857"/>
      <c r="N17" s="1857"/>
      <c r="O17" s="1857"/>
      <c r="P17" s="1857"/>
    </row>
    <row r="18" spans="2:16" ht="13.5" thickBot="1" x14ac:dyDescent="0.35">
      <c r="B18" s="1861"/>
      <c r="C18" s="1862"/>
      <c r="D18" s="227"/>
      <c r="E18" s="227"/>
      <c r="F18" s="801"/>
      <c r="G18" s="1863"/>
      <c r="H18" s="1864"/>
      <c r="I18" s="1862"/>
      <c r="J18" s="801"/>
      <c r="L18" s="1857"/>
      <c r="M18" s="1857"/>
      <c r="N18" s="1857"/>
      <c r="O18" s="1857"/>
      <c r="P18" s="1857"/>
    </row>
    <row r="19" spans="2:16" x14ac:dyDescent="0.3">
      <c r="B19" s="1851" t="s">
        <v>1327</v>
      </c>
      <c r="C19" s="1852"/>
      <c r="D19" s="879"/>
      <c r="E19" s="879"/>
      <c r="F19" s="1853"/>
      <c r="G19" s="1854"/>
      <c r="H19" s="1855"/>
      <c r="I19" s="883"/>
      <c r="J19" s="1856"/>
      <c r="L19" s="1857"/>
      <c r="M19" s="1857"/>
      <c r="N19" s="1857"/>
      <c r="O19" s="1857"/>
      <c r="P19" s="1857"/>
    </row>
    <row r="20" spans="2:16" x14ac:dyDescent="0.3">
      <c r="B20" s="1695" t="s">
        <v>1328</v>
      </c>
      <c r="C20" s="1858"/>
      <c r="D20" s="239"/>
      <c r="E20" s="239"/>
      <c r="F20" s="1859"/>
      <c r="G20" s="1860"/>
      <c r="H20" s="1865"/>
      <c r="I20" s="889"/>
      <c r="J20" s="238"/>
      <c r="L20" s="1857"/>
      <c r="M20" s="1857"/>
      <c r="N20" s="1857"/>
      <c r="O20" s="1857"/>
      <c r="P20" s="1857"/>
    </row>
    <row r="21" spans="2:16" ht="13.5" thickBot="1" x14ac:dyDescent="0.35">
      <c r="B21" s="1866"/>
      <c r="C21" s="1862"/>
      <c r="D21" s="227"/>
      <c r="E21" s="227"/>
      <c r="F21" s="801"/>
      <c r="G21" s="1863"/>
      <c r="H21" s="1864"/>
      <c r="I21" s="1862"/>
      <c r="J21" s="801"/>
      <c r="L21" s="1857"/>
      <c r="M21" s="1857"/>
      <c r="N21" s="1857"/>
      <c r="O21" s="1857"/>
      <c r="P21" s="1857"/>
    </row>
    <row r="22" spans="2:16" ht="13.5" thickBot="1" x14ac:dyDescent="0.35">
      <c r="B22" s="1867" t="s">
        <v>1329</v>
      </c>
      <c r="C22" s="1868"/>
      <c r="D22" s="1869"/>
      <c r="E22" s="1869"/>
      <c r="F22" s="1870"/>
      <c r="G22" s="1871"/>
      <c r="H22" s="1872"/>
      <c r="I22" s="1868"/>
      <c r="J22" s="1870"/>
      <c r="L22" s="1857"/>
      <c r="M22" s="1857"/>
      <c r="N22" s="1857"/>
      <c r="O22" s="1857"/>
      <c r="P22" s="1857"/>
    </row>
    <row r="23" spans="2:16" x14ac:dyDescent="0.3">
      <c r="B23" s="1851" t="s">
        <v>1330</v>
      </c>
      <c r="C23" s="1852"/>
      <c r="D23" s="879"/>
      <c r="E23" s="879"/>
      <c r="F23" s="1853"/>
      <c r="G23" s="1854"/>
      <c r="H23" s="1855"/>
      <c r="I23" s="883"/>
      <c r="J23" s="1856"/>
      <c r="L23" s="1857"/>
      <c r="M23" s="1857"/>
      <c r="N23" s="1857"/>
      <c r="O23" s="1857"/>
      <c r="P23" s="1857"/>
    </row>
    <row r="24" spans="2:16" ht="13.5" thickBot="1" x14ac:dyDescent="0.35">
      <c r="B24" s="1822"/>
      <c r="C24" s="909"/>
      <c r="D24" s="209"/>
      <c r="E24" s="209"/>
      <c r="F24" s="910"/>
      <c r="G24" s="1873"/>
      <c r="H24" s="1874"/>
      <c r="I24" s="909"/>
      <c r="J24" s="210"/>
      <c r="L24" s="1857"/>
      <c r="M24" s="1857"/>
      <c r="N24" s="1857"/>
      <c r="O24" s="1857"/>
      <c r="P24" s="1857"/>
    </row>
    <row r="25" spans="2:16" x14ac:dyDescent="0.3">
      <c r="B25" s="1360"/>
      <c r="C25" s="1360"/>
      <c r="D25" s="1360"/>
      <c r="E25" s="1360"/>
      <c r="F25" s="1360"/>
      <c r="G25" s="1360"/>
      <c r="H25" s="1360"/>
      <c r="I25" s="1360"/>
      <c r="J25" s="1360"/>
      <c r="K25" s="1254"/>
      <c r="L25" s="1857"/>
      <c r="M25" s="1857"/>
      <c r="N25" s="1857"/>
      <c r="O25" s="1857"/>
      <c r="P25" s="1857"/>
    </row>
    <row r="26" spans="2:16" ht="15.5" x14ac:dyDescent="0.3">
      <c r="B26" s="1875"/>
      <c r="C26" s="1857"/>
      <c r="D26" s="1857"/>
      <c r="E26" s="1254"/>
      <c r="F26" s="1254"/>
      <c r="G26" s="1254"/>
      <c r="H26" s="1254"/>
      <c r="I26" s="1254"/>
      <c r="J26" s="1254"/>
      <c r="K26" s="1254"/>
      <c r="L26" s="1857"/>
      <c r="M26" s="1857"/>
      <c r="N26" s="1857"/>
      <c r="O26" s="1857"/>
      <c r="P26" s="1857"/>
    </row>
    <row r="27" spans="2:16" ht="15.5" x14ac:dyDescent="0.3">
      <c r="B27" s="1875"/>
      <c r="C27" s="1857"/>
      <c r="D27" s="1857"/>
      <c r="E27" s="1254"/>
      <c r="F27" s="1254"/>
      <c r="G27" s="1254"/>
      <c r="H27" s="1254"/>
      <c r="I27" s="1254"/>
      <c r="J27" s="1254"/>
      <c r="K27" s="1254"/>
      <c r="L27" s="1857"/>
      <c r="M27" s="1857"/>
      <c r="N27" s="1857"/>
      <c r="O27" s="1857"/>
      <c r="P27" s="1857"/>
    </row>
    <row r="28" spans="2:16" ht="15.5" x14ac:dyDescent="0.3">
      <c r="B28" s="1875"/>
      <c r="C28" s="1857"/>
      <c r="D28" s="1857"/>
      <c r="E28" s="1254"/>
      <c r="F28" s="1254"/>
      <c r="G28" s="1254"/>
      <c r="H28" s="1254"/>
      <c r="I28" s="1254"/>
      <c r="J28" s="1254"/>
      <c r="K28" s="1254"/>
      <c r="L28" s="1857"/>
      <c r="M28" s="1857"/>
      <c r="N28" s="1857"/>
      <c r="O28" s="1857"/>
      <c r="P28" s="1857"/>
    </row>
    <row r="29" spans="2:16" ht="15.5" x14ac:dyDescent="0.3">
      <c r="B29" s="1875"/>
      <c r="C29" s="1857"/>
      <c r="D29" s="1857"/>
      <c r="E29" s="1254"/>
      <c r="F29" s="1254"/>
      <c r="G29" s="1254"/>
      <c r="H29" s="1254"/>
      <c r="I29" s="1254"/>
      <c r="J29" s="1254"/>
      <c r="K29" s="1254"/>
      <c r="L29" s="1857"/>
      <c r="M29" s="1857"/>
      <c r="N29" s="1857"/>
      <c r="O29" s="1857"/>
      <c r="P29" s="1857"/>
    </row>
    <row r="30" spans="2:16" ht="15.5" x14ac:dyDescent="0.3">
      <c r="B30" s="1876"/>
      <c r="C30" s="1877"/>
      <c r="D30" s="1877"/>
      <c r="E30" s="1877"/>
      <c r="F30" s="1877"/>
      <c r="G30" s="1877"/>
      <c r="H30" s="1877"/>
      <c r="I30" s="1877"/>
      <c r="J30" s="1877"/>
      <c r="K30" s="1254"/>
      <c r="L30" s="1857"/>
      <c r="M30" s="1857"/>
      <c r="N30" s="1857"/>
      <c r="O30" s="1857"/>
      <c r="P30" s="1857"/>
    </row>
    <row r="31" spans="2:16" ht="13.5" thickBot="1" x14ac:dyDescent="0.35">
      <c r="L31" s="1857"/>
      <c r="M31" s="1857"/>
      <c r="N31" s="1857"/>
      <c r="O31" s="1857"/>
      <c r="P31" s="1857"/>
    </row>
    <row r="32" spans="2:16" x14ac:dyDescent="0.3">
      <c r="B32" s="1878" t="s">
        <v>320</v>
      </c>
      <c r="C32" s="1879"/>
      <c r="D32" s="1879"/>
      <c r="E32" s="1879"/>
      <c r="F32" s="1879"/>
      <c r="G32" s="1879"/>
      <c r="H32" s="1879"/>
      <c r="I32" s="1879"/>
      <c r="J32" s="1880"/>
      <c r="K32" s="1857"/>
    </row>
    <row r="33" spans="2:11" x14ac:dyDescent="0.3">
      <c r="B33" s="1881"/>
      <c r="C33" s="1882"/>
      <c r="D33" s="1882"/>
      <c r="E33" s="1882"/>
      <c r="F33" s="1882"/>
      <c r="G33" s="1882"/>
      <c r="H33" s="1882"/>
      <c r="I33" s="1882"/>
      <c r="J33" s="1883"/>
      <c r="K33" s="1857"/>
    </row>
    <row r="34" spans="2:11" x14ac:dyDescent="0.3">
      <c r="B34" s="1881"/>
      <c r="C34" s="1882"/>
      <c r="D34" s="1882"/>
      <c r="E34" s="1882"/>
      <c r="F34" s="1882"/>
      <c r="G34" s="1882"/>
      <c r="H34" s="1882"/>
      <c r="I34" s="1882"/>
      <c r="J34" s="1883"/>
      <c r="K34" s="1857"/>
    </row>
    <row r="35" spans="2:11" x14ac:dyDescent="0.3">
      <c r="B35" s="362"/>
      <c r="C35" s="366"/>
      <c r="D35" s="366"/>
      <c r="E35" s="366"/>
      <c r="F35" s="366"/>
      <c r="G35" s="366"/>
      <c r="H35" s="366"/>
      <c r="I35" s="366"/>
      <c r="J35" s="367"/>
      <c r="K35" s="1857"/>
    </row>
    <row r="36" spans="2:11" ht="13.5" thickBot="1" x14ac:dyDescent="0.35">
      <c r="B36" s="1675"/>
      <c r="C36" s="1676"/>
      <c r="D36" s="1676"/>
      <c r="E36" s="1676"/>
      <c r="F36" s="1676"/>
      <c r="G36" s="1676"/>
      <c r="H36" s="1676"/>
      <c r="I36" s="1676"/>
      <c r="J36" s="1677"/>
    </row>
  </sheetData>
  <dataValidations count="1">
    <dataValidation allowBlank="1" showInputMessage="1" showErrorMessage="1" sqref="C36:J65543 E10:E34 E7:E8 F7:J34 C3:D34 C1:D1 E1:I6 L6:P65543 J6:L6 M1:Q6 Q7:Q65543 B1:B1048576 K7:K65543 J1:K5"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F30"/>
  <sheetViews>
    <sheetView workbookViewId="0"/>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6" s="99" customFormat="1" ht="15" x14ac:dyDescent="0.3">
      <c r="B1" s="14" t="s">
        <v>1331</v>
      </c>
      <c r="E1" s="3" t="s">
        <v>1</v>
      </c>
      <c r="F1" s="548">
        <f>Table1!$K$1</f>
        <v>2021</v>
      </c>
    </row>
    <row r="2" spans="2:6" s="99" customFormat="1" ht="18" x14ac:dyDescent="0.45">
      <c r="B2" s="194" t="s">
        <v>1332</v>
      </c>
      <c r="C2" s="194"/>
      <c r="E2" s="3" t="s">
        <v>3</v>
      </c>
      <c r="F2" s="548">
        <f>Table1!$K$2</f>
        <v>2024</v>
      </c>
    </row>
    <row r="3" spans="2:6" s="99" customFormat="1" ht="15" x14ac:dyDescent="0.3">
      <c r="B3" s="14" t="s">
        <v>2</v>
      </c>
      <c r="E3" s="3" t="s">
        <v>4</v>
      </c>
      <c r="F3" s="548" t="str">
        <f>Table1!$K$3</f>
        <v>Tuvalu</v>
      </c>
    </row>
    <row r="4" spans="2:6" s="99" customFormat="1" ht="15" x14ac:dyDescent="0.3">
      <c r="B4" s="14"/>
      <c r="E4" s="3"/>
    </row>
    <row r="5" spans="2:6" s="99" customFormat="1" ht="15" x14ac:dyDescent="0.3">
      <c r="B5" s="14"/>
      <c r="E5" s="3"/>
    </row>
    <row r="6" spans="2:6" s="99" customFormat="1" ht="13.5" thickBot="1" x14ac:dyDescent="0.35">
      <c r="B6" s="689" t="s">
        <v>5</v>
      </c>
    </row>
    <row r="7" spans="2:6" s="99" customFormat="1" ht="13" x14ac:dyDescent="0.3">
      <c r="B7" s="1884" t="s">
        <v>6</v>
      </c>
      <c r="C7" s="1885" t="s">
        <v>346</v>
      </c>
      <c r="D7" s="1886" t="s">
        <v>63</v>
      </c>
      <c r="E7" s="1887" t="s">
        <v>1333</v>
      </c>
    </row>
    <row r="8" spans="2:6" s="99" customFormat="1" ht="15" x14ac:dyDescent="0.3">
      <c r="B8" s="1888"/>
      <c r="C8" s="1889" t="s">
        <v>1334</v>
      </c>
      <c r="D8" s="1890" t="s">
        <v>1335</v>
      </c>
      <c r="E8" s="1891" t="s">
        <v>1336</v>
      </c>
    </row>
    <row r="9" spans="2:6" s="99" customFormat="1" ht="15.5" thickBot="1" x14ac:dyDescent="0.35">
      <c r="B9" s="1892"/>
      <c r="C9" s="1893" t="s">
        <v>1337</v>
      </c>
      <c r="D9" s="1894" t="s">
        <v>1338</v>
      </c>
      <c r="E9" s="1893" t="s">
        <v>14</v>
      </c>
    </row>
    <row r="10" spans="2:6" s="99" customFormat="1" ht="14.5" thickTop="1" x14ac:dyDescent="0.3">
      <c r="B10" s="1895" t="s">
        <v>1339</v>
      </c>
      <c r="C10" s="1896"/>
      <c r="D10" s="1896"/>
      <c r="E10" s="1897"/>
    </row>
    <row r="11" spans="2:6" s="99" customFormat="1" ht="13.5" x14ac:dyDescent="0.3">
      <c r="B11" s="1898" t="s">
        <v>1340</v>
      </c>
      <c r="C11" s="1899"/>
      <c r="D11" s="1900"/>
      <c r="E11" s="1901"/>
    </row>
    <row r="12" spans="2:6" s="99" customFormat="1" ht="13.5" x14ac:dyDescent="0.3">
      <c r="B12" s="1898" t="s">
        <v>1341</v>
      </c>
      <c r="C12" s="1899"/>
      <c r="D12" s="1900"/>
      <c r="E12" s="1901"/>
    </row>
    <row r="13" spans="2:6" s="99" customFormat="1" ht="13" x14ac:dyDescent="0.3">
      <c r="B13" s="1895" t="s">
        <v>1342</v>
      </c>
      <c r="C13" s="1902"/>
      <c r="D13" s="1891"/>
      <c r="E13" s="1903"/>
    </row>
    <row r="14" spans="2:6" s="99" customFormat="1" ht="13" x14ac:dyDescent="0.3">
      <c r="B14" s="1895" t="s">
        <v>1343</v>
      </c>
      <c r="C14" s="1902"/>
      <c r="D14" s="1891"/>
      <c r="E14" s="1904"/>
    </row>
    <row r="15" spans="2:6" s="99" customFormat="1" ht="14" x14ac:dyDescent="0.3">
      <c r="B15" s="1895" t="s">
        <v>1344</v>
      </c>
      <c r="C15" s="1905"/>
      <c r="D15" s="1905"/>
      <c r="E15" s="1900"/>
    </row>
    <row r="16" spans="2:6" s="99" customFormat="1" ht="13.5" thickBot="1" x14ac:dyDescent="0.35">
      <c r="B16" s="1906"/>
      <c r="C16" s="1906"/>
      <c r="D16" s="1907"/>
      <c r="E16" s="1908"/>
    </row>
    <row r="17" spans="2:5" ht="12" customHeight="1" x14ac:dyDescent="0.25">
      <c r="B17" s="1857"/>
      <c r="C17" s="1857"/>
      <c r="D17" s="1857"/>
      <c r="E17" s="1857"/>
    </row>
    <row r="18" spans="2:5" ht="13" x14ac:dyDescent="0.3">
      <c r="B18" s="99"/>
      <c r="C18" s="1857"/>
      <c r="D18" s="1857"/>
      <c r="E18" s="1857"/>
    </row>
    <row r="19" spans="2:5" ht="13" x14ac:dyDescent="0.3">
      <c r="B19" s="99"/>
      <c r="C19" s="1857"/>
      <c r="D19" s="1857"/>
      <c r="E19" s="1857"/>
    </row>
    <row r="20" spans="2:5" ht="13" x14ac:dyDescent="0.3">
      <c r="B20" s="99"/>
      <c r="C20" s="1857"/>
      <c r="D20" s="1857"/>
      <c r="E20" s="1857"/>
    </row>
    <row r="21" spans="2:5" ht="13" x14ac:dyDescent="0.3">
      <c r="B21" s="99"/>
      <c r="C21" s="1857"/>
      <c r="D21" s="1857"/>
      <c r="E21" s="1857"/>
    </row>
    <row r="22" spans="2:5" ht="13.5" thickBot="1" x14ac:dyDescent="0.35">
      <c r="B22" s="99"/>
      <c r="C22" s="1857"/>
      <c r="D22" s="1857"/>
      <c r="E22" s="1857"/>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9"/>
      <c r="C27" s="1910"/>
      <c r="D27" s="1910"/>
      <c r="E27" s="1911"/>
    </row>
    <row r="29" spans="2:5" ht="15.5" x14ac:dyDescent="0.3">
      <c r="B29" s="1875"/>
      <c r="C29" s="1857"/>
      <c r="D29" s="1857"/>
    </row>
    <row r="30" spans="2:5" x14ac:dyDescent="0.25">
      <c r="B30" s="1912"/>
    </row>
  </sheetData>
  <dataValidations count="1">
    <dataValidation allowBlank="1" showInputMessage="1" showErrorMessage="1" sqref="B23:B27 F1:F3"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10" ht="15.75" customHeight="1" x14ac:dyDescent="0.3">
      <c r="B1" s="14" t="s">
        <v>1449</v>
      </c>
      <c r="I1" s="3" t="s">
        <v>1</v>
      </c>
      <c r="J1" s="548">
        <f>Table1!$K$1</f>
        <v>2021</v>
      </c>
    </row>
    <row r="2" spans="2:10" ht="15.75" customHeight="1" x14ac:dyDescent="0.3">
      <c r="B2" s="14" t="s">
        <v>2</v>
      </c>
      <c r="I2" s="3" t="s">
        <v>3</v>
      </c>
      <c r="J2" s="548">
        <f>Table1!$K$2</f>
        <v>2024</v>
      </c>
    </row>
    <row r="3" spans="2:10" ht="12" customHeight="1" x14ac:dyDescent="0.3">
      <c r="I3" s="3" t="s">
        <v>4</v>
      </c>
      <c r="J3" s="548" t="str">
        <f>Table1!$K$3</f>
        <v>Tuvalu</v>
      </c>
    </row>
    <row r="4" spans="2:10" ht="12" hidden="1" customHeight="1" x14ac:dyDescent="0.3">
      <c r="I4" s="3"/>
    </row>
    <row r="5" spans="2:10" ht="12" hidden="1" customHeight="1" x14ac:dyDescent="0.3">
      <c r="I5" s="3"/>
    </row>
    <row r="6" spans="2:10" ht="12" hidden="1" customHeight="1" x14ac:dyDescent="0.3">
      <c r="I6" s="3"/>
    </row>
    <row r="7" spans="2:10" ht="13.5" thickBot="1" x14ac:dyDescent="0.35">
      <c r="B7" s="689" t="s">
        <v>5</v>
      </c>
    </row>
    <row r="8" spans="2:10" ht="27.5" x14ac:dyDescent="0.3">
      <c r="B8" s="1913" t="s">
        <v>6</v>
      </c>
      <c r="C8" s="1914" t="s">
        <v>1450</v>
      </c>
      <c r="D8" s="1915" t="s">
        <v>1451</v>
      </c>
      <c r="E8" s="1915" t="s">
        <v>1452</v>
      </c>
      <c r="F8" s="1915" t="s">
        <v>651</v>
      </c>
      <c r="G8" s="1915" t="s">
        <v>11</v>
      </c>
      <c r="H8" s="1914" t="s">
        <v>12</v>
      </c>
      <c r="I8" s="751" t="s">
        <v>1453</v>
      </c>
    </row>
    <row r="9" spans="2:10" ht="14.5" thickBot="1" x14ac:dyDescent="0.35">
      <c r="B9" s="1916"/>
      <c r="C9" s="1917" t="s">
        <v>14</v>
      </c>
      <c r="D9" s="1918"/>
      <c r="E9" s="1918"/>
      <c r="F9" s="1918"/>
      <c r="G9" s="1918"/>
      <c r="H9" s="1918"/>
      <c r="I9" s="440" t="s">
        <v>1454</v>
      </c>
    </row>
    <row r="10" spans="2:10" ht="18" customHeight="1" thickTop="1" thickBot="1" x14ac:dyDescent="0.35">
      <c r="B10" s="1919" t="s">
        <v>1455</v>
      </c>
      <c r="C10" s="1920"/>
      <c r="D10" s="1920"/>
      <c r="E10" s="1920"/>
      <c r="F10" s="1920"/>
      <c r="G10" s="1920"/>
      <c r="H10" s="1921"/>
      <c r="I10" s="1922"/>
    </row>
    <row r="11" spans="2:10" ht="18" customHeight="1" x14ac:dyDescent="0.3">
      <c r="B11" s="1923" t="s">
        <v>1456</v>
      </c>
      <c r="C11" s="1924"/>
      <c r="D11" s="1924"/>
      <c r="E11" s="1924"/>
      <c r="F11" s="1924"/>
      <c r="G11" s="1924"/>
      <c r="H11" s="1925"/>
      <c r="I11" s="1926"/>
    </row>
    <row r="12" spans="2:10" ht="18" customHeight="1" x14ac:dyDescent="0.3">
      <c r="B12" s="1927" t="s">
        <v>1457</v>
      </c>
      <c r="C12" s="1928"/>
      <c r="D12" s="1928"/>
      <c r="E12" s="1928"/>
      <c r="F12" s="873"/>
      <c r="G12" s="873"/>
      <c r="H12" s="1929"/>
      <c r="I12" s="1930"/>
    </row>
    <row r="13" spans="2:10" ht="18" customHeight="1" thickBot="1" x14ac:dyDescent="0.35">
      <c r="B13" s="1931" t="s">
        <v>1458</v>
      </c>
      <c r="C13" s="1932"/>
      <c r="D13" s="1932"/>
      <c r="E13" s="1932"/>
      <c r="F13" s="1933"/>
      <c r="G13" s="1933"/>
      <c r="H13" s="1934"/>
      <c r="I13" s="1935"/>
    </row>
    <row r="14" spans="2:10" ht="18" customHeight="1" x14ac:dyDescent="0.3">
      <c r="B14" s="1923" t="s">
        <v>1459</v>
      </c>
      <c r="C14" s="1936"/>
      <c r="D14" s="1936"/>
      <c r="E14" s="1936"/>
      <c r="F14" s="1936"/>
      <c r="G14" s="1936"/>
      <c r="H14" s="1937"/>
      <c r="I14" s="1938"/>
    </row>
    <row r="15" spans="2:10" ht="18" customHeight="1" x14ac:dyDescent="0.3">
      <c r="B15" s="1927" t="s">
        <v>1460</v>
      </c>
      <c r="C15" s="1928"/>
      <c r="D15" s="1928"/>
      <c r="E15" s="1928"/>
      <c r="F15" s="873"/>
      <c r="G15" s="873"/>
      <c r="H15" s="1929"/>
      <c r="I15" s="1930"/>
    </row>
    <row r="16" spans="2:10" ht="18" customHeight="1" thickBot="1" x14ac:dyDescent="0.35">
      <c r="B16" s="1931" t="s">
        <v>1461</v>
      </c>
      <c r="C16" s="1932"/>
      <c r="D16" s="1932"/>
      <c r="E16" s="1932"/>
      <c r="F16" s="1933"/>
      <c r="G16" s="1933"/>
      <c r="H16" s="1934"/>
      <c r="I16" s="1935"/>
    </row>
    <row r="17" spans="2:9" ht="18" customHeight="1" x14ac:dyDescent="0.3">
      <c r="B17" s="1923" t="s">
        <v>1462</v>
      </c>
      <c r="C17" s="1936"/>
      <c r="D17" s="1936"/>
      <c r="E17" s="1936"/>
      <c r="F17" s="1936"/>
      <c r="G17" s="1936"/>
      <c r="H17" s="1937"/>
      <c r="I17" s="1938"/>
    </row>
    <row r="18" spans="2:9" ht="18" customHeight="1" x14ac:dyDescent="0.3">
      <c r="B18" s="1927" t="s">
        <v>1463</v>
      </c>
      <c r="C18" s="1928"/>
      <c r="D18" s="1928"/>
      <c r="E18" s="1928"/>
      <c r="F18" s="873"/>
      <c r="G18" s="873"/>
      <c r="H18" s="1929"/>
      <c r="I18" s="1930"/>
    </row>
    <row r="19" spans="2:9" ht="18" customHeight="1" thickBot="1" x14ac:dyDescent="0.35">
      <c r="B19" s="1931" t="s">
        <v>1464</v>
      </c>
      <c r="C19" s="1932"/>
      <c r="D19" s="1932"/>
      <c r="E19" s="1932"/>
      <c r="F19" s="1933"/>
      <c r="G19" s="1933"/>
      <c r="H19" s="1934"/>
      <c r="I19" s="1935"/>
    </row>
    <row r="20" spans="2:9" ht="18" customHeight="1" x14ac:dyDescent="0.3">
      <c r="B20" s="1923" t="s">
        <v>1465</v>
      </c>
      <c r="C20" s="1936"/>
      <c r="D20" s="1936"/>
      <c r="E20" s="1936"/>
      <c r="F20" s="1936"/>
      <c r="G20" s="1936"/>
      <c r="H20" s="1937"/>
      <c r="I20" s="1938"/>
    </row>
    <row r="21" spans="2:9" ht="18" customHeight="1" x14ac:dyDescent="0.3">
      <c r="B21" s="1927" t="s">
        <v>1466</v>
      </c>
      <c r="C21" s="1928"/>
      <c r="D21" s="1928"/>
      <c r="E21" s="1928"/>
      <c r="F21" s="873"/>
      <c r="G21" s="873"/>
      <c r="H21" s="1929"/>
      <c r="I21" s="1930"/>
    </row>
    <row r="22" spans="2:9" ht="18" customHeight="1" thickBot="1" x14ac:dyDescent="0.35">
      <c r="B22" s="1931" t="s">
        <v>1467</v>
      </c>
      <c r="C22" s="1932"/>
      <c r="D22" s="1932"/>
      <c r="E22" s="1932"/>
      <c r="F22" s="1933"/>
      <c r="G22" s="1933"/>
      <c r="H22" s="1934"/>
      <c r="I22" s="1935"/>
    </row>
    <row r="23" spans="2:9" ht="18" customHeight="1" x14ac:dyDescent="0.3">
      <c r="B23" s="1923" t="s">
        <v>1468</v>
      </c>
      <c r="C23" s="1936"/>
      <c r="D23" s="1936"/>
      <c r="E23" s="1936"/>
      <c r="F23" s="1936"/>
      <c r="G23" s="1936"/>
      <c r="H23" s="1937"/>
      <c r="I23" s="1938"/>
    </row>
    <row r="24" spans="2:9" ht="18" customHeight="1" x14ac:dyDescent="0.3">
      <c r="B24" s="1927" t="s">
        <v>1469</v>
      </c>
      <c r="C24" s="1928"/>
      <c r="D24" s="1928"/>
      <c r="E24" s="1928"/>
      <c r="F24" s="873"/>
      <c r="G24" s="873"/>
      <c r="H24" s="1929"/>
      <c r="I24" s="1930"/>
    </row>
    <row r="25" spans="2:9" ht="18" customHeight="1" thickBot="1" x14ac:dyDescent="0.35">
      <c r="B25" s="1931" t="s">
        <v>1470</v>
      </c>
      <c r="C25" s="1932"/>
      <c r="D25" s="1932"/>
      <c r="E25" s="1932"/>
      <c r="F25" s="1933"/>
      <c r="G25" s="1933"/>
      <c r="H25" s="1934"/>
      <c r="I25" s="1935"/>
    </row>
    <row r="26" spans="2:9" ht="18" customHeight="1" x14ac:dyDescent="0.3">
      <c r="B26" s="1923" t="s">
        <v>1471</v>
      </c>
      <c r="C26" s="1936"/>
      <c r="D26" s="1936"/>
      <c r="E26" s="1936"/>
      <c r="F26" s="1936"/>
      <c r="G26" s="1936"/>
      <c r="H26" s="1937"/>
      <c r="I26" s="1938"/>
    </row>
    <row r="27" spans="2:9" ht="18" customHeight="1" x14ac:dyDescent="0.3">
      <c r="B27" s="1927" t="s">
        <v>1472</v>
      </c>
      <c r="C27" s="1233"/>
      <c r="D27" s="1233"/>
      <c r="E27" s="1233"/>
      <c r="F27" s="1233"/>
      <c r="G27" s="1233"/>
      <c r="H27" s="1415"/>
      <c r="I27" s="1939"/>
    </row>
    <row r="28" spans="2:9" ht="18" customHeight="1" thickBot="1" x14ac:dyDescent="0.35">
      <c r="B28" s="1931" t="s">
        <v>1473</v>
      </c>
      <c r="C28" s="1932"/>
      <c r="D28" s="1932"/>
      <c r="E28" s="1932"/>
      <c r="F28" s="1933"/>
      <c r="G28" s="1933"/>
      <c r="H28" s="1934"/>
      <c r="I28" s="1935"/>
    </row>
    <row r="29" spans="2:9" ht="18" customHeight="1" thickBot="1" x14ac:dyDescent="0.35">
      <c r="B29" s="1940" t="s">
        <v>1474</v>
      </c>
      <c r="C29" s="1941"/>
      <c r="D29" s="1942"/>
      <c r="E29" s="1942"/>
      <c r="F29" s="1942"/>
      <c r="G29" s="1942"/>
      <c r="H29" s="1943"/>
      <c r="I29" s="1944"/>
    </row>
    <row r="30" spans="2:9" ht="18" customHeight="1" x14ac:dyDescent="0.3">
      <c r="B30" s="1945" t="s">
        <v>1475</v>
      </c>
      <c r="C30" s="1946"/>
      <c r="D30" s="1946"/>
      <c r="E30" s="1946"/>
      <c r="F30" s="1946"/>
      <c r="G30" s="1946"/>
      <c r="H30" s="1947"/>
      <c r="I30" s="1948"/>
    </row>
    <row r="31" spans="2:9" ht="18" customHeight="1" thickBot="1" x14ac:dyDescent="0.35">
      <c r="B31" s="1949"/>
      <c r="C31" s="1950"/>
      <c r="D31" s="1950"/>
      <c r="E31" s="1950"/>
      <c r="F31" s="1951"/>
      <c r="G31" s="1951"/>
      <c r="H31" s="1951"/>
      <c r="I31" s="1952"/>
    </row>
    <row r="32" spans="2:9" ht="18" customHeight="1" thickBot="1" x14ac:dyDescent="0.35">
      <c r="B32" s="1953"/>
      <c r="C32" s="1954"/>
      <c r="D32" s="1954"/>
      <c r="E32" s="1954"/>
      <c r="F32" s="1954"/>
      <c r="G32" s="1954"/>
      <c r="H32" s="1954"/>
      <c r="I32" s="1954"/>
    </row>
    <row r="33" spans="2:12" ht="18" customHeight="1" x14ac:dyDescent="0.3">
      <c r="B33" s="1955" t="s">
        <v>1476</v>
      </c>
      <c r="C33" s="1956"/>
      <c r="D33" s="1957"/>
      <c r="E33" s="1957"/>
      <c r="F33" s="1957"/>
      <c r="G33" s="1957"/>
      <c r="H33" s="1957"/>
      <c r="I33" s="1958"/>
      <c r="L33"/>
    </row>
    <row r="34" spans="2:12" ht="18" customHeight="1" thickBot="1" x14ac:dyDescent="0.35">
      <c r="B34" s="1959" t="s">
        <v>1477</v>
      </c>
      <c r="C34" s="1960"/>
      <c r="D34" s="1960"/>
      <c r="E34" s="1960"/>
      <c r="F34" s="1960"/>
      <c r="G34" s="1960"/>
      <c r="H34" s="1960"/>
      <c r="I34" s="1961"/>
    </row>
    <row r="35" spans="2:12" ht="12" customHeight="1" x14ac:dyDescent="0.3">
      <c r="B35" s="1254"/>
      <c r="C35" s="1254"/>
      <c r="D35" s="1254"/>
      <c r="E35" s="1254"/>
      <c r="F35" s="1254"/>
      <c r="G35" s="1254"/>
      <c r="H35" s="1254"/>
    </row>
    <row r="36" spans="2:12" ht="12" customHeight="1" x14ac:dyDescent="0.3">
      <c r="B36" s="1962"/>
      <c r="C36" s="1963"/>
      <c r="D36" s="1963"/>
      <c r="E36" s="1963"/>
      <c r="F36" s="1963"/>
      <c r="G36" s="1963"/>
      <c r="H36" s="1963"/>
    </row>
    <row r="37" spans="2:12" ht="12" customHeight="1" x14ac:dyDescent="0.3">
      <c r="B37" s="1964"/>
      <c r="C37" s="1965"/>
      <c r="D37" s="1965"/>
      <c r="E37" s="1965"/>
      <c r="F37" s="1965"/>
      <c r="G37" s="1965"/>
      <c r="H37" s="1965"/>
    </row>
    <row r="38" spans="2:12" ht="12" customHeight="1" x14ac:dyDescent="0.3">
      <c r="B38" s="1962"/>
      <c r="C38" s="1791"/>
      <c r="D38" s="1791"/>
      <c r="E38" s="1791"/>
      <c r="F38" s="1791"/>
      <c r="G38" s="1791"/>
      <c r="H38" s="1791"/>
    </row>
    <row r="39" spans="2:12" ht="12" customHeight="1" x14ac:dyDescent="0.3">
      <c r="B39" s="1962"/>
      <c r="C39" s="1791"/>
      <c r="D39" s="1791"/>
      <c r="E39" s="1791"/>
      <c r="F39" s="1791"/>
      <c r="G39" s="1791"/>
      <c r="H39" s="1791"/>
    </row>
    <row r="40" spans="2:12" ht="12" customHeight="1" x14ac:dyDescent="0.3">
      <c r="B40" s="1962"/>
      <c r="C40" s="1791"/>
      <c r="D40" s="1791"/>
      <c r="E40" s="1791"/>
      <c r="F40" s="1791"/>
      <c r="G40" s="1791"/>
      <c r="H40" s="1791"/>
    </row>
    <row r="41" spans="2:12" ht="12" customHeight="1" x14ac:dyDescent="0.3">
      <c r="B41" s="1962"/>
      <c r="C41" s="1791"/>
      <c r="D41" s="1791"/>
      <c r="E41" s="1791"/>
      <c r="F41" s="1791"/>
      <c r="G41" s="1791"/>
      <c r="H41" s="1791"/>
    </row>
    <row r="42" spans="2:12" ht="12" customHeight="1" x14ac:dyDescent="0.3">
      <c r="B42" s="1962"/>
      <c r="C42" s="1791"/>
      <c r="D42" s="1791"/>
      <c r="E42" s="1791"/>
      <c r="F42" s="1791"/>
      <c r="G42" s="1791"/>
      <c r="H42" s="1791"/>
    </row>
    <row r="43" spans="2:12" ht="12" customHeight="1" x14ac:dyDescent="0.3">
      <c r="B43" s="1962"/>
      <c r="C43" s="1791"/>
      <c r="D43" s="1791"/>
      <c r="E43" s="1791"/>
      <c r="F43" s="1791"/>
      <c r="G43" s="1791"/>
      <c r="H43" s="1791"/>
    </row>
    <row r="44" spans="2:12" ht="12" customHeight="1" x14ac:dyDescent="0.3">
      <c r="B44" s="1962"/>
      <c r="C44" s="1791"/>
      <c r="D44" s="1791"/>
      <c r="E44" s="1791"/>
      <c r="F44" s="1791"/>
      <c r="G44" s="1791"/>
      <c r="H44" s="1791"/>
    </row>
    <row r="45" spans="2:12" ht="12" customHeight="1" x14ac:dyDescent="0.3">
      <c r="B45" s="1962"/>
      <c r="C45" s="1791"/>
      <c r="D45" s="1791"/>
      <c r="E45" s="1791"/>
      <c r="F45" s="1791"/>
      <c r="G45" s="1791"/>
      <c r="H45" s="1791"/>
    </row>
    <row r="46" spans="2:12" ht="12" customHeight="1" x14ac:dyDescent="0.3">
      <c r="B46" s="1962"/>
      <c r="C46" s="1791"/>
      <c r="D46" s="1791"/>
      <c r="E46" s="1791"/>
      <c r="F46" s="1791"/>
      <c r="G46" s="1791"/>
      <c r="H46" s="1791"/>
    </row>
    <row r="47" spans="2:12" ht="12" customHeight="1" x14ac:dyDescent="0.3">
      <c r="B47" s="1962"/>
      <c r="C47" s="1791"/>
      <c r="D47" s="1791"/>
      <c r="E47" s="1791"/>
      <c r="F47" s="1791"/>
      <c r="G47" s="1791"/>
      <c r="H47" s="1791"/>
    </row>
    <row r="48" spans="2:12" ht="12" customHeight="1" x14ac:dyDescent="0.3">
      <c r="B48" s="1962"/>
      <c r="C48" s="1791"/>
      <c r="D48" s="1791"/>
      <c r="E48" s="1791"/>
      <c r="F48" s="1791"/>
      <c r="G48" s="1791"/>
      <c r="H48" s="1791"/>
    </row>
    <row r="49" spans="2:9" ht="12" customHeight="1" x14ac:dyDescent="0.3">
      <c r="B49" s="1962"/>
      <c r="C49" s="1791"/>
      <c r="D49" s="1791"/>
      <c r="E49" s="1791"/>
      <c r="F49" s="1791"/>
      <c r="G49" s="1791"/>
      <c r="H49" s="1791"/>
      <c r="I49" s="99" t="s">
        <v>319</v>
      </c>
    </row>
    <row r="50" spans="2:9" ht="12" customHeight="1" thickBot="1" x14ac:dyDescent="0.35">
      <c r="B50" s="1962"/>
      <c r="C50" s="1791"/>
      <c r="D50" s="1791"/>
      <c r="E50" s="1791"/>
      <c r="F50" s="1791"/>
      <c r="G50" s="1791"/>
      <c r="H50" s="1791"/>
    </row>
    <row r="51" spans="2:9" ht="12" customHeight="1" x14ac:dyDescent="0.3">
      <c r="B51" s="1966" t="s">
        <v>320</v>
      </c>
      <c r="C51" s="1967"/>
      <c r="D51" s="1967"/>
      <c r="E51" s="1967"/>
      <c r="F51" s="1967"/>
      <c r="G51" s="1967"/>
      <c r="H51" s="1967"/>
      <c r="I51" s="1968"/>
    </row>
    <row r="52" spans="2:9" ht="12" customHeight="1" x14ac:dyDescent="0.3">
      <c r="B52" s="1969"/>
      <c r="C52" s="1970"/>
      <c r="D52" s="1970"/>
      <c r="E52" s="1970"/>
      <c r="F52" s="1970"/>
      <c r="G52" s="1970"/>
      <c r="H52" s="1970"/>
      <c r="I52" s="1971"/>
    </row>
    <row r="53" spans="2:9" ht="12" customHeight="1" x14ac:dyDescent="0.3">
      <c r="B53" s="1969"/>
      <c r="C53" s="1970"/>
      <c r="D53" s="1970"/>
      <c r="E53" s="1970"/>
      <c r="F53" s="1970"/>
      <c r="G53" s="1970"/>
      <c r="H53" s="1970"/>
      <c r="I53" s="1971"/>
    </row>
    <row r="54" spans="2:9" ht="12" customHeight="1" x14ac:dyDescent="0.3">
      <c r="B54" s="1969"/>
      <c r="C54" s="1970"/>
      <c r="D54" s="1970"/>
      <c r="E54" s="1970"/>
      <c r="F54" s="1970"/>
      <c r="G54" s="1970"/>
      <c r="H54" s="1970"/>
      <c r="I54" s="1971"/>
    </row>
    <row r="55" spans="2:9" ht="12" customHeight="1" x14ac:dyDescent="0.3">
      <c r="B55" s="1969"/>
      <c r="C55" s="1970"/>
      <c r="D55" s="1970"/>
      <c r="E55" s="1970"/>
      <c r="F55" s="1970"/>
      <c r="G55" s="1970"/>
      <c r="H55" s="1970"/>
      <c r="I55" s="1971"/>
    </row>
    <row r="56" spans="2:9" ht="12" customHeight="1" x14ac:dyDescent="0.3">
      <c r="B56" s="1969"/>
      <c r="C56" s="1970"/>
      <c r="D56" s="1970"/>
      <c r="E56" s="1970"/>
      <c r="F56" s="1970"/>
      <c r="G56" s="1970"/>
      <c r="H56" s="1970"/>
      <c r="I56" s="1971"/>
    </row>
    <row r="57" spans="2:9" ht="12" customHeight="1" x14ac:dyDescent="0.3">
      <c r="B57" s="1969"/>
      <c r="C57" s="1970"/>
      <c r="D57" s="1970"/>
      <c r="E57" s="1970"/>
      <c r="F57" s="1970"/>
      <c r="G57" s="1970"/>
      <c r="H57" s="1970"/>
      <c r="I57" s="1971"/>
    </row>
    <row r="58" spans="2:9" ht="12" customHeight="1" x14ac:dyDescent="0.3">
      <c r="B58" s="1972"/>
      <c r="C58" s="1973"/>
      <c r="D58" s="1973"/>
      <c r="E58" s="1973"/>
      <c r="F58" s="1973"/>
      <c r="G58" s="1973"/>
      <c r="H58" s="1973"/>
      <c r="I58" s="1974"/>
    </row>
    <row r="59" spans="2:9" ht="12" customHeight="1" thickBot="1" x14ac:dyDescent="0.35">
      <c r="B59" s="1975"/>
      <c r="C59" s="1976"/>
      <c r="D59" s="1976"/>
      <c r="E59" s="1976"/>
      <c r="F59" s="1976"/>
      <c r="G59" s="1976"/>
      <c r="H59" s="1976"/>
      <c r="I59" s="1977"/>
    </row>
    <row r="60" spans="2:9" ht="15.75" customHeight="1" x14ac:dyDescent="0.3">
      <c r="B60" s="1360"/>
      <c r="C60" s="1360"/>
      <c r="D60" s="1360"/>
      <c r="E60" s="1360"/>
      <c r="F60" s="1360"/>
      <c r="G60" s="1360"/>
      <c r="H60" s="1360"/>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J1:J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N31"/>
  <sheetViews>
    <sheetView workbookViewId="0">
      <selection activeCell="N1" sqref="N1:N3"/>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4" ht="15.5" x14ac:dyDescent="0.35">
      <c r="B1" s="1978" t="s">
        <v>1478</v>
      </c>
      <c r="C1" s="1979"/>
      <c r="D1" s="1979"/>
      <c r="E1" s="1980"/>
      <c r="F1" s="1980"/>
      <c r="G1" s="1980"/>
      <c r="H1" s="1981"/>
      <c r="I1" s="1981"/>
      <c r="J1" s="1981"/>
      <c r="K1" s="1981"/>
      <c r="L1" s="1981"/>
      <c r="M1" s="1982" t="s">
        <v>1</v>
      </c>
      <c r="N1" s="548">
        <f>Table1!$K$1</f>
        <v>2021</v>
      </c>
    </row>
    <row r="2" spans="2:14" ht="18.5" x14ac:dyDescent="0.35">
      <c r="B2" s="1983" t="s">
        <v>1479</v>
      </c>
      <c r="C2" s="1983"/>
      <c r="D2" s="1983"/>
      <c r="E2" s="1983"/>
      <c r="F2" s="1983"/>
      <c r="G2" s="1983"/>
      <c r="H2" s="1983"/>
      <c r="I2" s="1981"/>
      <c r="J2" s="1981"/>
      <c r="K2" s="1981"/>
      <c r="L2" s="1981"/>
      <c r="M2" s="1982" t="s">
        <v>3</v>
      </c>
      <c r="N2" s="548">
        <f>Table1!$K$2</f>
        <v>2024</v>
      </c>
    </row>
    <row r="3" spans="2:14" ht="15.5" x14ac:dyDescent="0.35">
      <c r="B3" s="1981"/>
      <c r="C3" s="1981"/>
      <c r="D3" s="1981"/>
      <c r="E3" s="1981"/>
      <c r="F3" s="1981"/>
      <c r="G3" s="1981"/>
      <c r="H3" s="1981"/>
      <c r="I3" s="1981"/>
      <c r="J3" s="1981"/>
      <c r="K3" s="1981"/>
      <c r="L3" s="1981"/>
      <c r="M3" s="1982" t="s">
        <v>4</v>
      </c>
      <c r="N3" s="548" t="str">
        <f>Table1!$K$3</f>
        <v>Tuvalu</v>
      </c>
    </row>
    <row r="4" spans="2:14" ht="15.5" hidden="1" x14ac:dyDescent="0.35">
      <c r="B4" s="1981"/>
      <c r="C4" s="1981"/>
      <c r="D4" s="1981"/>
      <c r="E4" s="1981"/>
      <c r="F4" s="1981"/>
      <c r="G4" s="1981"/>
      <c r="H4" s="1981"/>
      <c r="I4" s="1981"/>
      <c r="J4" s="1981"/>
      <c r="K4" s="1981"/>
      <c r="L4" s="1981"/>
      <c r="M4" s="1982"/>
    </row>
    <row r="5" spans="2:14" ht="15.5" hidden="1" x14ac:dyDescent="0.35">
      <c r="B5" s="1981"/>
      <c r="C5" s="1981"/>
      <c r="D5" s="1981"/>
      <c r="E5" s="1981"/>
      <c r="F5" s="1981"/>
      <c r="G5" s="1981"/>
      <c r="H5" s="1981"/>
      <c r="I5" s="1981"/>
      <c r="J5" s="1981"/>
      <c r="K5" s="1981"/>
      <c r="L5" s="1981"/>
      <c r="M5" s="1982"/>
    </row>
    <row r="6" spans="2:14" ht="15.5" hidden="1" x14ac:dyDescent="0.35">
      <c r="B6" s="1981"/>
      <c r="C6" s="1981"/>
      <c r="D6" s="1981"/>
      <c r="E6" s="1981"/>
      <c r="F6" s="1981"/>
      <c r="G6" s="1981"/>
      <c r="H6" s="1981"/>
      <c r="I6" s="1981"/>
      <c r="J6" s="1981"/>
      <c r="K6" s="1981"/>
      <c r="L6" s="1981"/>
      <c r="M6" s="1982"/>
    </row>
    <row r="7" spans="2:14" ht="16" thickBot="1" x14ac:dyDescent="0.35">
      <c r="B7" s="1984" t="s">
        <v>5</v>
      </c>
      <c r="C7" s="1985"/>
      <c r="D7" s="1985"/>
      <c r="E7" s="1985"/>
      <c r="F7" s="1985"/>
      <c r="G7" s="1985"/>
      <c r="H7" s="1985"/>
      <c r="I7" s="1985"/>
      <c r="J7" s="1985"/>
      <c r="K7" s="1985"/>
      <c r="L7" s="1985"/>
      <c r="M7" s="1985"/>
    </row>
    <row r="8" spans="2:14" ht="51.5" x14ac:dyDescent="0.3">
      <c r="B8" s="1986" t="s">
        <v>1480</v>
      </c>
      <c r="C8" s="1987" t="s">
        <v>1481</v>
      </c>
      <c r="D8" s="1987" t="s">
        <v>1482</v>
      </c>
      <c r="E8" s="1987" t="s">
        <v>1483</v>
      </c>
      <c r="F8" s="1987" t="s">
        <v>1484</v>
      </c>
      <c r="G8" s="1987" t="s">
        <v>1485</v>
      </c>
      <c r="H8" s="1987" t="s">
        <v>1486</v>
      </c>
      <c r="I8" s="1987" t="s">
        <v>1487</v>
      </c>
      <c r="J8" s="1987" t="s">
        <v>1488</v>
      </c>
      <c r="K8" s="1987" t="s">
        <v>1489</v>
      </c>
      <c r="L8" s="1987" t="s">
        <v>1490</v>
      </c>
      <c r="M8" s="1988" t="s">
        <v>1491</v>
      </c>
    </row>
    <row r="9" spans="2:14" x14ac:dyDescent="0.3">
      <c r="B9" s="1989" t="s">
        <v>1492</v>
      </c>
      <c r="C9" s="1990" t="s">
        <v>1493</v>
      </c>
      <c r="D9" s="1990"/>
      <c r="E9" s="1990"/>
      <c r="F9" s="1990"/>
      <c r="G9" s="1990"/>
      <c r="H9" s="1990"/>
      <c r="I9" s="1990"/>
      <c r="J9" s="1990"/>
      <c r="K9" s="1990"/>
      <c r="L9" s="1991"/>
      <c r="M9" s="1992"/>
    </row>
    <row r="10" spans="2:14" ht="14.5" x14ac:dyDescent="0.3">
      <c r="B10" s="1993" t="s">
        <v>1494</v>
      </c>
      <c r="C10" s="1994"/>
      <c r="D10" s="1994"/>
      <c r="E10" s="1994"/>
      <c r="F10" s="1994"/>
      <c r="G10" s="1994"/>
      <c r="H10" s="1994"/>
      <c r="I10" s="1994"/>
      <c r="J10" s="1994"/>
      <c r="K10" s="1994"/>
      <c r="L10" s="1995"/>
      <c r="M10" s="1996"/>
    </row>
    <row r="11" spans="2:14" ht="14.5" x14ac:dyDescent="0.3">
      <c r="B11" s="1993" t="s">
        <v>1495</v>
      </c>
      <c r="C11" s="1994"/>
      <c r="D11" s="1994"/>
      <c r="E11" s="1994"/>
      <c r="F11" s="1994"/>
      <c r="G11" s="1994"/>
      <c r="H11" s="1994"/>
      <c r="I11" s="1994"/>
      <c r="J11" s="1994"/>
      <c r="K11" s="1994"/>
      <c r="L11" s="1995"/>
      <c r="M11" s="1996"/>
    </row>
    <row r="12" spans="2:14" ht="14.5" x14ac:dyDescent="0.3">
      <c r="B12" s="1993" t="s">
        <v>1496</v>
      </c>
      <c r="C12" s="1994"/>
      <c r="D12" s="1994"/>
      <c r="E12" s="1994"/>
      <c r="F12" s="1994"/>
      <c r="G12" s="1994"/>
      <c r="H12" s="1994"/>
      <c r="I12" s="1994"/>
      <c r="J12" s="1994"/>
      <c r="K12" s="1994"/>
      <c r="L12" s="1995"/>
      <c r="M12" s="1996"/>
    </row>
    <row r="13" spans="2:14" ht="14.5" x14ac:dyDescent="0.3">
      <c r="B13" s="1993" t="s">
        <v>1497</v>
      </c>
      <c r="C13" s="1994"/>
      <c r="D13" s="1994"/>
      <c r="E13" s="1994"/>
      <c r="F13" s="1994"/>
      <c r="G13" s="1994"/>
      <c r="H13" s="1994"/>
      <c r="I13" s="1994"/>
      <c r="J13" s="1994"/>
      <c r="K13" s="1994"/>
      <c r="L13" s="1995"/>
      <c r="M13" s="1996"/>
    </row>
    <row r="14" spans="2:14" ht="14.5" x14ac:dyDescent="0.3">
      <c r="B14" s="1993" t="s">
        <v>1498</v>
      </c>
      <c r="C14" s="1994"/>
      <c r="D14" s="1994"/>
      <c r="E14" s="1994"/>
      <c r="F14" s="1994"/>
      <c r="G14" s="1994"/>
      <c r="H14" s="1994"/>
      <c r="I14" s="1994"/>
      <c r="J14" s="1994"/>
      <c r="K14" s="1994"/>
      <c r="L14" s="1995"/>
      <c r="M14" s="1996"/>
    </row>
    <row r="15" spans="2:14" ht="14.5" x14ac:dyDescent="0.3">
      <c r="B15" s="1993" t="s">
        <v>1499</v>
      </c>
      <c r="C15" s="1994"/>
      <c r="D15" s="1994"/>
      <c r="E15" s="1994"/>
      <c r="F15" s="1994"/>
      <c r="G15" s="1994"/>
      <c r="H15" s="1994"/>
      <c r="I15" s="1994"/>
      <c r="J15" s="1994"/>
      <c r="K15" s="1994"/>
      <c r="L15" s="1995"/>
      <c r="M15" s="1996"/>
    </row>
    <row r="16" spans="2:14" ht="14.5" x14ac:dyDescent="0.3">
      <c r="B16" s="1993" t="s">
        <v>1500</v>
      </c>
      <c r="C16" s="1994"/>
      <c r="D16" s="1994"/>
      <c r="E16" s="1994"/>
      <c r="F16" s="1994"/>
      <c r="G16" s="1994"/>
      <c r="H16" s="1994"/>
      <c r="I16" s="1994"/>
      <c r="J16" s="1994"/>
      <c r="K16" s="1994"/>
      <c r="L16" s="1995"/>
      <c r="M16" s="1996"/>
    </row>
    <row r="17" spans="2:13" ht="14.5" x14ac:dyDescent="0.3">
      <c r="B17" s="1993" t="s">
        <v>1501</v>
      </c>
      <c r="C17" s="1997"/>
      <c r="D17" s="1997"/>
      <c r="E17" s="1997"/>
      <c r="F17" s="1997"/>
      <c r="G17" s="1997"/>
      <c r="H17" s="1997"/>
      <c r="I17" s="1997"/>
      <c r="J17" s="1997"/>
      <c r="K17" s="1997"/>
      <c r="L17" s="1998"/>
      <c r="M17" s="1999"/>
    </row>
    <row r="18" spans="2:13" ht="14.5" x14ac:dyDescent="0.3">
      <c r="B18" s="1993" t="s">
        <v>1502</v>
      </c>
      <c r="C18" s="1997"/>
      <c r="D18" s="1997"/>
      <c r="E18" s="1997"/>
      <c r="F18" s="1997"/>
      <c r="G18" s="1997"/>
      <c r="H18" s="1997"/>
      <c r="I18" s="1997"/>
      <c r="J18" s="1997"/>
      <c r="K18" s="1997"/>
      <c r="L18" s="1998"/>
      <c r="M18" s="1999"/>
    </row>
    <row r="19" spans="2:13" ht="14.5" x14ac:dyDescent="0.3">
      <c r="B19" s="1993" t="s">
        <v>1503</v>
      </c>
      <c r="C19" s="1997"/>
      <c r="D19" s="1997"/>
      <c r="E19" s="1997"/>
      <c r="F19" s="1997"/>
      <c r="G19" s="1997"/>
      <c r="H19" s="1997"/>
      <c r="I19" s="1997"/>
      <c r="J19" s="1997"/>
      <c r="K19" s="1997"/>
      <c r="L19" s="1998"/>
      <c r="M19" s="1999"/>
    </row>
    <row r="20" spans="2:13" x14ac:dyDescent="0.3">
      <c r="B20" s="2000" t="s">
        <v>1504</v>
      </c>
      <c r="C20" s="2001"/>
      <c r="D20" s="2001"/>
      <c r="E20" s="2001"/>
      <c r="F20" s="2001"/>
      <c r="G20" s="2001"/>
      <c r="H20" s="2001"/>
      <c r="I20" s="2001"/>
      <c r="J20" s="2001"/>
      <c r="K20" s="2001"/>
      <c r="L20" s="2002"/>
      <c r="M20" s="2003"/>
    </row>
    <row r="21" spans="2:13" ht="15" thickBot="1" x14ac:dyDescent="0.35">
      <c r="B21" s="2004" t="s">
        <v>1505</v>
      </c>
      <c r="C21" s="2005"/>
      <c r="D21" s="2005"/>
      <c r="E21" s="2005"/>
      <c r="F21" s="2005"/>
      <c r="G21" s="2005"/>
      <c r="H21" s="2005"/>
      <c r="I21" s="2005"/>
      <c r="J21" s="2005"/>
      <c r="K21" s="2005"/>
      <c r="L21" s="2006"/>
      <c r="M21" s="2007"/>
    </row>
    <row r="22" spans="2:13" ht="15.5" x14ac:dyDescent="0.3">
      <c r="B22" s="2008"/>
      <c r="C22" s="2009"/>
      <c r="D22" s="2009"/>
      <c r="E22" s="2009"/>
      <c r="F22" s="2009"/>
      <c r="G22" s="2009"/>
      <c r="H22" s="2009"/>
      <c r="I22" s="2009"/>
      <c r="J22" s="2009"/>
      <c r="K22" s="2009"/>
      <c r="L22" s="2009"/>
      <c r="M22" s="2009"/>
    </row>
    <row r="23" spans="2:13" ht="15.5" x14ac:dyDescent="0.3">
      <c r="B23" s="2008"/>
      <c r="C23" s="2009"/>
      <c r="D23" s="2009"/>
      <c r="E23" s="2009"/>
      <c r="F23" s="2009"/>
      <c r="G23" s="2009"/>
      <c r="H23" s="2009"/>
      <c r="I23" s="2009"/>
      <c r="J23" s="2009"/>
      <c r="K23" s="2009"/>
      <c r="L23" s="2009"/>
      <c r="M23" s="2009"/>
    </row>
    <row r="24" spans="2:13" ht="15.5" x14ac:dyDescent="0.3">
      <c r="B24" s="2010"/>
      <c r="C24" s="2011"/>
      <c r="D24" s="2011"/>
      <c r="E24" s="2011"/>
      <c r="F24" s="2011"/>
      <c r="G24" s="2011"/>
      <c r="H24" s="2011"/>
      <c r="I24" s="2011"/>
      <c r="J24" s="2011"/>
      <c r="K24" s="2011"/>
      <c r="L24" s="2011"/>
      <c r="M24" s="2011"/>
    </row>
    <row r="25" spans="2:13" ht="15.5" x14ac:dyDescent="0.3">
      <c r="B25" s="2008"/>
      <c r="C25" s="2009"/>
      <c r="D25" s="2009"/>
      <c r="E25" s="2009"/>
      <c r="F25" s="2009"/>
      <c r="G25" s="2009"/>
      <c r="H25" s="2009"/>
      <c r="I25" s="2009"/>
      <c r="J25" s="2009"/>
      <c r="K25" s="2009"/>
      <c r="L25" s="2009"/>
      <c r="M25" s="2009"/>
    </row>
    <row r="26" spans="2:13" x14ac:dyDescent="0.3">
      <c r="B26" s="2012"/>
      <c r="C26" s="2012"/>
      <c r="D26" s="2012"/>
      <c r="E26" s="2012"/>
      <c r="F26" s="2012"/>
      <c r="G26" s="2012"/>
      <c r="H26" s="2012"/>
      <c r="I26" s="2012"/>
      <c r="J26" s="2012"/>
      <c r="K26" s="2012"/>
      <c r="L26" s="2012"/>
      <c r="M26" s="2012"/>
    </row>
    <row r="27" spans="2:13" x14ac:dyDescent="0.3">
      <c r="B27" s="2012"/>
      <c r="C27" s="2012"/>
      <c r="D27" s="2012"/>
      <c r="E27" s="2012"/>
      <c r="F27" s="2012"/>
      <c r="G27" s="2012"/>
      <c r="H27" s="2012"/>
      <c r="I27" s="2012"/>
      <c r="J27" s="2012"/>
      <c r="K27" s="2012"/>
      <c r="L27" s="2012"/>
      <c r="M27" s="2012"/>
    </row>
    <row r="28" spans="2:13" x14ac:dyDescent="0.3">
      <c r="B28" s="2012"/>
      <c r="C28" s="2012"/>
      <c r="D28" s="2012"/>
      <c r="E28" s="2012"/>
      <c r="F28" s="2012"/>
      <c r="G28" s="2012"/>
      <c r="H28" s="2012"/>
      <c r="I28" s="2012"/>
      <c r="J28" s="2012"/>
      <c r="K28" s="2012"/>
      <c r="L28" s="2012"/>
      <c r="M28" s="2012"/>
    </row>
    <row r="29" spans="2:13" x14ac:dyDescent="0.3">
      <c r="B29" s="2012"/>
      <c r="C29" s="2012"/>
      <c r="D29" s="2012"/>
      <c r="E29" s="2012"/>
      <c r="F29" s="2012"/>
      <c r="G29" s="2012"/>
      <c r="H29" s="2012"/>
      <c r="I29" s="2012"/>
      <c r="J29" s="2012"/>
      <c r="K29" s="2012"/>
      <c r="L29" s="2012"/>
      <c r="M29" s="2012"/>
    </row>
    <row r="30" spans="2:13" x14ac:dyDescent="0.3">
      <c r="B30" s="2012"/>
      <c r="C30" s="2012"/>
      <c r="D30" s="2012"/>
      <c r="E30" s="2012"/>
      <c r="F30" s="2012"/>
      <c r="G30" s="2012"/>
      <c r="H30" s="2012"/>
      <c r="I30" s="2012"/>
      <c r="J30" s="2012"/>
      <c r="K30" s="2012"/>
      <c r="L30" s="2012"/>
      <c r="M30" s="2012"/>
    </row>
    <row r="31" spans="2:13" x14ac:dyDescent="0.3">
      <c r="B31" s="2012"/>
      <c r="C31" s="2012"/>
      <c r="D31" s="2012"/>
      <c r="E31" s="2012"/>
      <c r="F31" s="2012"/>
      <c r="G31" s="2012"/>
      <c r="H31" s="2012"/>
      <c r="I31" s="2012"/>
      <c r="J31" s="2012"/>
      <c r="K31" s="2012"/>
      <c r="L31" s="2012"/>
      <c r="M31" s="2012"/>
    </row>
  </sheetData>
  <dataValidations count="1">
    <dataValidation allowBlank="1" showInputMessage="1" showErrorMessage="1" sqref="N1:N3" xr:uid="{D541AB38-4B91-4D8E-BCD2-F8783C5FA81E}"/>
  </dataValidations>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topLeftCell="F1" workbookViewId="0">
      <selection activeCell="V1" sqref="V1:V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5.453125" style="99" bestFit="1" customWidth="1"/>
    <col min="23" max="23" width="14.54296875" style="99" customWidth="1"/>
    <col min="24" max="16384" width="8" style="99"/>
  </cols>
  <sheetData>
    <row r="1" spans="2:23" ht="15" x14ac:dyDescent="0.3">
      <c r="B1" s="14" t="s">
        <v>1506</v>
      </c>
      <c r="U1" s="207" t="s">
        <v>1</v>
      </c>
      <c r="V1" s="548">
        <f>Table1!$K$1</f>
        <v>2021</v>
      </c>
    </row>
    <row r="2" spans="2:23" ht="15" x14ac:dyDescent="0.3">
      <c r="B2" s="14" t="s">
        <v>1507</v>
      </c>
      <c r="S2" s="99" t="s">
        <v>319</v>
      </c>
      <c r="U2" s="207" t="s">
        <v>3</v>
      </c>
      <c r="V2" s="548">
        <f>Table1!$K$2</f>
        <v>2024</v>
      </c>
    </row>
    <row r="3" spans="2:23" ht="15" x14ac:dyDescent="0.3">
      <c r="B3" s="14" t="s">
        <v>2</v>
      </c>
      <c r="U3" s="207" t="s">
        <v>4</v>
      </c>
      <c r="V3" s="548" t="str">
        <f>Table1!$K$3</f>
        <v>Tuvalu</v>
      </c>
    </row>
    <row r="4" spans="2:23" ht="12" customHeight="1" x14ac:dyDescent="0.3">
      <c r="B4" s="14"/>
      <c r="U4" s="207"/>
    </row>
    <row r="5" spans="2:23" ht="23.5" thickBot="1" x14ac:dyDescent="0.35">
      <c r="B5" s="689" t="s">
        <v>5</v>
      </c>
      <c r="U5" s="2013"/>
      <c r="W5" s="2014" t="s">
        <v>1508</v>
      </c>
    </row>
    <row r="6" spans="2:23" ht="14" x14ac:dyDescent="0.3">
      <c r="B6" s="2015" t="s">
        <v>6</v>
      </c>
      <c r="C6" s="2016"/>
      <c r="D6" s="2015" t="s">
        <v>346</v>
      </c>
      <c r="E6" s="2017"/>
      <c r="F6" s="2018"/>
      <c r="G6" s="2015" t="s">
        <v>1509</v>
      </c>
      <c r="H6" s="2019"/>
      <c r="I6" s="2019"/>
      <c r="J6" s="2019"/>
      <c r="K6" s="2019"/>
      <c r="L6" s="2019"/>
      <c r="M6" s="2016"/>
      <c r="N6" s="2015" t="s">
        <v>1510</v>
      </c>
      <c r="O6" s="2019"/>
      <c r="P6" s="2019"/>
      <c r="Q6" s="2019"/>
      <c r="R6" s="2019"/>
      <c r="S6" s="2019"/>
      <c r="T6" s="2019"/>
      <c r="U6" s="1885"/>
      <c r="W6" s="2020" t="s">
        <v>1511</v>
      </c>
    </row>
    <row r="7" spans="2:23" ht="39" x14ac:dyDescent="0.3">
      <c r="B7" s="2021" t="s">
        <v>1512</v>
      </c>
      <c r="C7" s="2022" t="s">
        <v>1513</v>
      </c>
      <c r="D7" s="2023" t="s">
        <v>1514</v>
      </c>
      <c r="E7" s="2024" t="s">
        <v>1515</v>
      </c>
      <c r="F7" s="2025" t="s">
        <v>1516</v>
      </c>
      <c r="G7" s="2026" t="s">
        <v>1517</v>
      </c>
      <c r="H7" s="2027"/>
      <c r="I7" s="2028"/>
      <c r="J7" s="2024" t="s">
        <v>1518</v>
      </c>
      <c r="K7" s="2024" t="s">
        <v>1519</v>
      </c>
      <c r="L7" s="2029" t="s">
        <v>1520</v>
      </c>
      <c r="M7" s="2030"/>
      <c r="N7" s="2031" t="s">
        <v>1521</v>
      </c>
      <c r="O7" s="2031"/>
      <c r="P7" s="2031"/>
      <c r="Q7" s="2032" t="s">
        <v>1522</v>
      </c>
      <c r="R7" s="2032" t="s">
        <v>1523</v>
      </c>
      <c r="S7" s="2033" t="s">
        <v>1524</v>
      </c>
      <c r="T7" s="2031"/>
      <c r="U7" s="1889" t="s">
        <v>1525</v>
      </c>
      <c r="W7" s="2034" t="s">
        <v>1526</v>
      </c>
    </row>
    <row r="8" spans="2:23" ht="23" x14ac:dyDescent="0.3">
      <c r="B8" s="2035"/>
      <c r="C8" s="2036"/>
      <c r="D8" s="2037" t="s">
        <v>319</v>
      </c>
      <c r="E8" s="2038"/>
      <c r="F8" s="2039"/>
      <c r="G8" s="2040" t="s">
        <v>1527</v>
      </c>
      <c r="H8" s="2041" t="s">
        <v>1528</v>
      </c>
      <c r="I8" s="2041" t="s">
        <v>1529</v>
      </c>
      <c r="J8" s="2038"/>
      <c r="K8" s="2038"/>
      <c r="L8" s="2042" t="s">
        <v>1530</v>
      </c>
      <c r="M8" s="2043" t="s">
        <v>1531</v>
      </c>
      <c r="N8" s="2040" t="s">
        <v>1527</v>
      </c>
      <c r="O8" s="2041" t="s">
        <v>1532</v>
      </c>
      <c r="P8" s="2041" t="s">
        <v>1529</v>
      </c>
      <c r="Q8" s="2038"/>
      <c r="R8" s="2038"/>
      <c r="S8" s="2042" t="s">
        <v>1533</v>
      </c>
      <c r="T8" s="2042" t="s">
        <v>1534</v>
      </c>
      <c r="U8" s="1895"/>
      <c r="W8" s="1895"/>
    </row>
    <row r="9" spans="2:23" ht="14" thickBot="1" x14ac:dyDescent="0.35">
      <c r="B9" s="2044"/>
      <c r="C9" s="2045"/>
      <c r="D9" s="2046" t="s">
        <v>1535</v>
      </c>
      <c r="E9" s="2047"/>
      <c r="F9" s="2048"/>
      <c r="G9" s="2049" t="s">
        <v>1536</v>
      </c>
      <c r="H9" s="2050"/>
      <c r="I9" s="2050"/>
      <c r="J9" s="2050"/>
      <c r="K9" s="2050"/>
      <c r="L9" s="2050"/>
      <c r="M9" s="2051"/>
      <c r="N9" s="2049" t="s">
        <v>167</v>
      </c>
      <c r="O9" s="2050"/>
      <c r="P9" s="2050"/>
      <c r="Q9" s="2050"/>
      <c r="R9" s="2050"/>
      <c r="S9" s="2050"/>
      <c r="T9" s="2050"/>
      <c r="U9" s="2052" t="s">
        <v>1537</v>
      </c>
      <c r="W9" s="2052" t="s">
        <v>1538</v>
      </c>
    </row>
    <row r="10" spans="2:23" ht="18" customHeight="1" thickTop="1" x14ac:dyDescent="0.3">
      <c r="B10" s="2053" t="s">
        <v>1539</v>
      </c>
      <c r="C10" s="2054"/>
      <c r="D10" s="2055"/>
      <c r="E10" s="2056"/>
      <c r="F10" s="2057"/>
      <c r="G10" s="2055"/>
      <c r="H10" s="2058"/>
      <c r="I10" s="2058"/>
      <c r="J10" s="2058"/>
      <c r="K10" s="2058"/>
      <c r="L10" s="2058"/>
      <c r="M10" s="2058"/>
      <c r="N10" s="2055"/>
      <c r="O10" s="2058"/>
      <c r="P10" s="2058"/>
      <c r="Q10" s="2058"/>
      <c r="R10" s="2058"/>
      <c r="S10" s="2058"/>
      <c r="T10" s="2059"/>
      <c r="U10" s="2060"/>
      <c r="W10" s="2061"/>
    </row>
    <row r="11" spans="2:23" ht="18" customHeight="1" x14ac:dyDescent="0.3">
      <c r="B11" s="2062" t="s">
        <v>1457</v>
      </c>
      <c r="C11" s="2063"/>
      <c r="D11" s="2064"/>
      <c r="E11" s="2065"/>
      <c r="F11" s="2066"/>
      <c r="G11" s="2064"/>
      <c r="H11" s="584"/>
      <c r="I11" s="584"/>
      <c r="J11" s="584"/>
      <c r="K11" s="2067"/>
      <c r="L11" s="2067"/>
      <c r="M11" s="1301"/>
      <c r="N11" s="584"/>
      <c r="O11" s="584"/>
      <c r="P11" s="584"/>
      <c r="Q11" s="584"/>
      <c r="R11" s="2067"/>
      <c r="S11" s="2067"/>
      <c r="T11" s="2067"/>
      <c r="U11" s="2068"/>
      <c r="W11" s="1755"/>
    </row>
    <row r="12" spans="2:23" ht="18" customHeight="1" x14ac:dyDescent="0.3">
      <c r="B12" s="2069"/>
      <c r="C12" s="872"/>
      <c r="D12" s="2070"/>
      <c r="E12" s="2071"/>
      <c r="F12" s="2072"/>
      <c r="G12" s="2070"/>
      <c r="H12" s="215"/>
      <c r="I12" s="215"/>
      <c r="J12" s="215"/>
      <c r="K12" s="2073"/>
      <c r="L12" s="2073"/>
      <c r="M12" s="222"/>
      <c r="N12" s="873"/>
      <c r="O12" s="873"/>
      <c r="P12" s="215"/>
      <c r="Q12" s="873"/>
      <c r="R12" s="1929"/>
      <c r="S12" s="1929"/>
      <c r="T12" s="1929"/>
      <c r="U12" s="2074"/>
      <c r="W12" s="2075"/>
    </row>
    <row r="13" spans="2:23" ht="18" customHeight="1" x14ac:dyDescent="0.3">
      <c r="B13" s="2076" t="s">
        <v>1540</v>
      </c>
      <c r="C13" s="2077"/>
      <c r="D13" s="2070"/>
      <c r="E13" s="2078"/>
      <c r="F13" s="2079"/>
      <c r="G13" s="2070"/>
      <c r="H13" s="215"/>
      <c r="I13" s="215"/>
      <c r="J13" s="215"/>
      <c r="K13" s="2073"/>
      <c r="L13" s="2073"/>
      <c r="M13" s="222"/>
      <c r="N13" s="215"/>
      <c r="O13" s="215"/>
      <c r="P13" s="215"/>
      <c r="Q13" s="215"/>
      <c r="R13" s="2073"/>
      <c r="S13" s="2073"/>
      <c r="T13" s="2073"/>
      <c r="U13" s="2074"/>
      <c r="W13" s="1764"/>
    </row>
    <row r="14" spans="2:23" ht="18" customHeight="1" x14ac:dyDescent="0.3">
      <c r="B14" s="2080" t="s">
        <v>1541</v>
      </c>
      <c r="C14" s="2077"/>
      <c r="D14" s="2070"/>
      <c r="E14" s="2081"/>
      <c r="F14" s="2082"/>
      <c r="G14" s="2070"/>
      <c r="H14" s="215"/>
      <c r="I14" s="215"/>
      <c r="J14" s="215"/>
      <c r="K14" s="2073"/>
      <c r="L14" s="2073"/>
      <c r="M14" s="222"/>
      <c r="N14" s="215"/>
      <c r="O14" s="215"/>
      <c r="P14" s="215"/>
      <c r="Q14" s="215"/>
      <c r="R14" s="2073"/>
      <c r="S14" s="2073"/>
      <c r="T14" s="2073"/>
      <c r="U14" s="2074"/>
      <c r="W14" s="1764"/>
    </row>
    <row r="15" spans="2:23" ht="18" customHeight="1" x14ac:dyDescent="0.3">
      <c r="B15" s="2064"/>
      <c r="C15" s="872"/>
      <c r="D15" s="2070"/>
      <c r="E15" s="2071"/>
      <c r="F15" s="2072"/>
      <c r="G15" s="2070"/>
      <c r="H15" s="215"/>
      <c r="I15" s="215"/>
      <c r="J15" s="215"/>
      <c r="K15" s="2073"/>
      <c r="L15" s="2073"/>
      <c r="M15" s="222"/>
      <c r="N15" s="873"/>
      <c r="O15" s="873"/>
      <c r="P15" s="215"/>
      <c r="Q15" s="873"/>
      <c r="R15" s="1929"/>
      <c r="S15" s="1929"/>
      <c r="T15" s="1929"/>
      <c r="U15" s="2074"/>
      <c r="W15" s="2075"/>
    </row>
    <row r="16" spans="2:23" ht="18" customHeight="1" x14ac:dyDescent="0.3">
      <c r="B16" s="2080" t="s">
        <v>1542</v>
      </c>
      <c r="C16" s="2077"/>
      <c r="D16" s="2070"/>
      <c r="E16" s="2081"/>
      <c r="F16" s="2082"/>
      <c r="G16" s="2070"/>
      <c r="H16" s="215"/>
      <c r="I16" s="215"/>
      <c r="J16" s="215"/>
      <c r="K16" s="2073"/>
      <c r="L16" s="2073"/>
      <c r="M16" s="222"/>
      <c r="N16" s="215"/>
      <c r="O16" s="215"/>
      <c r="P16" s="215"/>
      <c r="Q16" s="215"/>
      <c r="R16" s="2073"/>
      <c r="S16" s="2073"/>
      <c r="T16" s="2073"/>
      <c r="U16" s="2074"/>
      <c r="W16" s="1764"/>
    </row>
    <row r="17" spans="2:23" ht="18" customHeight="1" x14ac:dyDescent="0.3">
      <c r="B17" s="2064"/>
      <c r="C17" s="872"/>
      <c r="D17" s="2070"/>
      <c r="E17" s="2071"/>
      <c r="F17" s="2072"/>
      <c r="G17" s="2070"/>
      <c r="H17" s="215"/>
      <c r="I17" s="215"/>
      <c r="J17" s="215"/>
      <c r="K17" s="2073"/>
      <c r="L17" s="2073"/>
      <c r="M17" s="222"/>
      <c r="N17" s="873"/>
      <c r="O17" s="873"/>
      <c r="P17" s="215"/>
      <c r="Q17" s="873"/>
      <c r="R17" s="1929"/>
      <c r="S17" s="1929"/>
      <c r="T17" s="1929"/>
      <c r="U17" s="2074"/>
      <c r="W17" s="2075"/>
    </row>
    <row r="18" spans="2:23" ht="18" customHeight="1" x14ac:dyDescent="0.3">
      <c r="B18" s="2080" t="s">
        <v>1543</v>
      </c>
      <c r="C18" s="2077"/>
      <c r="D18" s="2070"/>
      <c r="E18" s="2081"/>
      <c r="F18" s="2082"/>
      <c r="G18" s="2070"/>
      <c r="H18" s="215"/>
      <c r="I18" s="215"/>
      <c r="J18" s="215"/>
      <c r="K18" s="2073"/>
      <c r="L18" s="2073"/>
      <c r="M18" s="222"/>
      <c r="N18" s="215"/>
      <c r="O18" s="215"/>
      <c r="P18" s="215"/>
      <c r="Q18" s="215"/>
      <c r="R18" s="2073"/>
      <c r="S18" s="2073"/>
      <c r="T18" s="2073"/>
      <c r="U18" s="2074"/>
      <c r="W18" s="1764"/>
    </row>
    <row r="19" spans="2:23" ht="18" customHeight="1" x14ac:dyDescent="0.3">
      <c r="B19" s="2064"/>
      <c r="C19" s="872"/>
      <c r="D19" s="2070"/>
      <c r="E19" s="2071"/>
      <c r="F19" s="2072"/>
      <c r="G19" s="2070"/>
      <c r="H19" s="215"/>
      <c r="I19" s="215"/>
      <c r="J19" s="215"/>
      <c r="K19" s="2073"/>
      <c r="L19" s="2073"/>
      <c r="M19" s="222"/>
      <c r="N19" s="873"/>
      <c r="O19" s="873"/>
      <c r="P19" s="215"/>
      <c r="Q19" s="873"/>
      <c r="R19" s="1929"/>
      <c r="S19" s="1929"/>
      <c r="T19" s="1929"/>
      <c r="U19" s="2074"/>
      <c r="W19" s="2075"/>
    </row>
    <row r="20" spans="2:23" ht="18" customHeight="1" x14ac:dyDescent="0.3">
      <c r="B20" s="2080" t="s">
        <v>1544</v>
      </c>
      <c r="C20" s="2077"/>
      <c r="D20" s="2070"/>
      <c r="E20" s="2081"/>
      <c r="F20" s="2082"/>
      <c r="G20" s="2070"/>
      <c r="H20" s="215"/>
      <c r="I20" s="215"/>
      <c r="J20" s="215"/>
      <c r="K20" s="2073"/>
      <c r="L20" s="2073"/>
      <c r="M20" s="222"/>
      <c r="N20" s="215"/>
      <c r="O20" s="215"/>
      <c r="P20" s="215"/>
      <c r="Q20" s="215"/>
      <c r="R20" s="2073"/>
      <c r="S20" s="2073"/>
      <c r="T20" s="2073"/>
      <c r="U20" s="2074"/>
      <c r="W20" s="1764"/>
    </row>
    <row r="21" spans="2:23" ht="18" customHeight="1" x14ac:dyDescent="0.3">
      <c r="B21" s="2064"/>
      <c r="C21" s="872"/>
      <c r="D21" s="2070"/>
      <c r="E21" s="2071"/>
      <c r="F21" s="2072"/>
      <c r="G21" s="2070"/>
      <c r="H21" s="215"/>
      <c r="I21" s="215"/>
      <c r="J21" s="215"/>
      <c r="K21" s="2073"/>
      <c r="L21" s="2073"/>
      <c r="M21" s="222"/>
      <c r="N21" s="873"/>
      <c r="O21" s="873"/>
      <c r="P21" s="215"/>
      <c r="Q21" s="873"/>
      <c r="R21" s="1929"/>
      <c r="S21" s="1929"/>
      <c r="T21" s="1929"/>
      <c r="U21" s="2074"/>
      <c r="W21" s="2075"/>
    </row>
    <row r="22" spans="2:23" ht="18" customHeight="1" x14ac:dyDescent="0.3">
      <c r="B22" s="2080" t="s">
        <v>1545</v>
      </c>
      <c r="C22" s="2077"/>
      <c r="D22" s="2070"/>
      <c r="E22" s="2081"/>
      <c r="F22" s="2082"/>
      <c r="G22" s="2070"/>
      <c r="H22" s="215"/>
      <c r="I22" s="215"/>
      <c r="J22" s="215"/>
      <c r="K22" s="2073"/>
      <c r="L22" s="2073"/>
      <c r="M22" s="222"/>
      <c r="N22" s="215"/>
      <c r="O22" s="215"/>
      <c r="P22" s="215"/>
      <c r="Q22" s="215"/>
      <c r="R22" s="2073"/>
      <c r="S22" s="2073"/>
      <c r="T22" s="2073"/>
      <c r="U22" s="2074"/>
      <c r="W22" s="1764"/>
    </row>
    <row r="23" spans="2:23" ht="18" customHeight="1" thickBot="1" x14ac:dyDescent="0.35">
      <c r="B23" s="2083"/>
      <c r="C23" s="908"/>
      <c r="D23" s="2084"/>
      <c r="E23" s="2085"/>
      <c r="F23" s="2086"/>
      <c r="G23" s="2084"/>
      <c r="H23" s="240"/>
      <c r="I23" s="240"/>
      <c r="J23" s="240"/>
      <c r="K23" s="2087"/>
      <c r="L23" s="2087"/>
      <c r="M23" s="2088"/>
      <c r="N23" s="209"/>
      <c r="O23" s="209"/>
      <c r="P23" s="240"/>
      <c r="Q23" s="209"/>
      <c r="R23" s="2089"/>
      <c r="S23" s="2089"/>
      <c r="T23" s="2089"/>
      <c r="U23" s="2090"/>
      <c r="W23" s="2091"/>
    </row>
    <row r="24" spans="2:23" customFormat="1" ht="14" x14ac:dyDescent="0.25">
      <c r="B24" s="2092"/>
    </row>
    <row r="25" spans="2:23" customFormat="1" ht="12.5" x14ac:dyDescent="0.25">
      <c r="B25" s="2093"/>
    </row>
    <row r="26" spans="2:23" customFormat="1" ht="12.5" x14ac:dyDescent="0.25">
      <c r="B26" s="2093"/>
    </row>
    <row r="27" spans="2:23" s="2094" customFormat="1" ht="14" x14ac:dyDescent="0.3">
      <c r="B27" s="2092"/>
      <c r="C27" s="2092"/>
      <c r="D27" s="2092"/>
      <c r="E27" s="2092"/>
      <c r="F27" s="2092"/>
      <c r="G27" s="2092"/>
      <c r="H27" s="2092"/>
      <c r="I27" s="2092"/>
      <c r="J27" s="2092"/>
      <c r="K27" s="2092"/>
      <c r="L27" s="2092"/>
      <c r="M27" s="2092"/>
      <c r="N27" s="2092"/>
      <c r="O27" s="2092"/>
      <c r="P27" s="2092"/>
      <c r="Q27" s="2092"/>
      <c r="R27" s="2092"/>
      <c r="S27" s="2092"/>
      <c r="T27" s="2092"/>
      <c r="U27" s="2092"/>
      <c r="V27" s="99"/>
    </row>
    <row r="28" spans="2:23" s="2094" customFormat="1" ht="14" x14ac:dyDescent="0.3">
      <c r="B28" s="2095"/>
      <c r="C28" s="2092"/>
      <c r="D28" s="2092"/>
      <c r="E28" s="2092"/>
      <c r="F28" s="2092"/>
      <c r="G28" s="2092"/>
      <c r="H28" s="2092"/>
      <c r="I28" s="2092"/>
      <c r="J28" s="2092"/>
      <c r="K28" s="2092"/>
      <c r="L28" s="2092"/>
      <c r="M28" s="2092"/>
      <c r="N28" s="2092"/>
      <c r="O28" s="2092"/>
      <c r="P28" s="2092"/>
      <c r="Q28" s="2092"/>
      <c r="R28" s="2092"/>
      <c r="S28" s="2092"/>
      <c r="T28" s="2092"/>
      <c r="U28" s="2092"/>
      <c r="V28" s="99"/>
    </row>
    <row r="29" spans="2:23" ht="14" x14ac:dyDescent="0.3">
      <c r="B29" s="2092"/>
      <c r="C29" s="2092"/>
      <c r="D29" s="2092"/>
      <c r="E29" s="2092"/>
      <c r="F29" s="2092"/>
      <c r="G29" s="2092"/>
      <c r="H29" s="2092"/>
      <c r="I29" s="2092"/>
      <c r="J29" s="2092"/>
      <c r="K29" s="2092"/>
      <c r="L29" s="2092"/>
      <c r="M29" s="2092"/>
      <c r="N29" s="2092"/>
      <c r="O29" s="2092"/>
      <c r="P29" s="2092"/>
      <c r="Q29" s="2092"/>
      <c r="R29" s="2092"/>
      <c r="S29" s="2092"/>
      <c r="T29" s="2092"/>
      <c r="U29" s="2092"/>
    </row>
    <row r="30" spans="2:23" ht="18.5" x14ac:dyDescent="0.3">
      <c r="B30" s="2092"/>
      <c r="C30" s="2092"/>
      <c r="D30" s="2092"/>
      <c r="E30" s="2092"/>
      <c r="F30" s="2092"/>
      <c r="G30" s="2092"/>
      <c r="H30" s="2092"/>
      <c r="I30" s="2092"/>
      <c r="J30" s="2092"/>
      <c r="K30" s="2092"/>
      <c r="L30" s="2092"/>
      <c r="M30" s="2092"/>
      <c r="N30" s="2092"/>
      <c r="O30" s="2092"/>
      <c r="P30" s="2092"/>
      <c r="Q30" s="2092"/>
      <c r="R30" s="2092"/>
      <c r="S30" s="2092"/>
      <c r="T30" s="2092"/>
      <c r="U30" s="2096"/>
    </row>
    <row r="31" spans="2:23" ht="14" x14ac:dyDescent="0.3">
      <c r="B31" s="1195"/>
      <c r="C31" s="1195"/>
      <c r="D31" s="1195"/>
      <c r="E31" s="1195"/>
      <c r="F31" s="1195"/>
      <c r="G31" s="1195"/>
      <c r="H31" s="1195"/>
      <c r="I31" s="1195"/>
      <c r="J31" s="1195"/>
      <c r="K31" s="1195"/>
      <c r="L31" s="1195"/>
      <c r="M31" s="1195"/>
      <c r="N31" s="1195"/>
      <c r="O31" s="1195"/>
      <c r="P31" s="1195"/>
      <c r="Q31" s="1195"/>
      <c r="R31" s="1195"/>
      <c r="S31" s="1195"/>
      <c r="T31" s="1195"/>
      <c r="U31" s="1195"/>
    </row>
    <row r="32" spans="2:23" ht="14" x14ac:dyDescent="0.3">
      <c r="B32" s="1195"/>
      <c r="C32" s="1195"/>
      <c r="D32" s="1195"/>
      <c r="E32" s="1195"/>
      <c r="F32" s="1195"/>
      <c r="G32" s="1195"/>
      <c r="H32" s="1195"/>
      <c r="I32" s="1195"/>
      <c r="J32" s="1195"/>
      <c r="K32" s="1195"/>
      <c r="L32" s="1195"/>
      <c r="M32" s="1195"/>
      <c r="N32" s="1195"/>
      <c r="O32" s="1195"/>
      <c r="P32" s="1195"/>
      <c r="Q32" s="1195"/>
      <c r="R32" s="1195"/>
      <c r="S32" s="1195"/>
      <c r="T32" s="1195"/>
      <c r="U32" s="1195"/>
    </row>
    <row r="33" spans="2:21" ht="14" x14ac:dyDescent="0.3">
      <c r="B33" s="1195"/>
      <c r="C33" s="1195"/>
      <c r="D33" s="1195"/>
      <c r="E33" s="1195"/>
      <c r="F33" s="1195"/>
      <c r="G33" s="1195"/>
      <c r="H33" s="1195"/>
      <c r="I33" s="1195"/>
      <c r="J33" s="1195"/>
      <c r="K33" s="1195"/>
      <c r="L33" s="1195"/>
      <c r="M33" s="1195"/>
      <c r="N33" s="1195"/>
      <c r="O33" s="1195"/>
      <c r="P33" s="1195"/>
      <c r="Q33" s="1195"/>
      <c r="R33" s="1195"/>
      <c r="S33" s="1195"/>
      <c r="T33" s="1195"/>
      <c r="U33" s="1195"/>
    </row>
    <row r="34" spans="2:21" ht="14" x14ac:dyDescent="0.3">
      <c r="B34" s="1195"/>
      <c r="C34" s="1195"/>
      <c r="D34" s="1195"/>
      <c r="E34" s="1195"/>
      <c r="F34" s="1195"/>
      <c r="G34" s="1195"/>
      <c r="H34" s="1195"/>
      <c r="I34" s="1195"/>
      <c r="J34" s="1195"/>
      <c r="K34" s="1195"/>
      <c r="L34" s="1195"/>
      <c r="M34" s="1195"/>
      <c r="N34" s="1195"/>
      <c r="O34" s="1195"/>
      <c r="P34" s="1195"/>
      <c r="Q34" s="1195"/>
      <c r="R34" s="1195"/>
      <c r="S34" s="1195"/>
      <c r="T34" s="1195"/>
      <c r="U34" s="1195"/>
    </row>
    <row r="35" spans="2:21" ht="14" x14ac:dyDescent="0.3">
      <c r="B35" s="1195"/>
      <c r="C35" s="1195"/>
      <c r="D35" s="1195"/>
      <c r="E35" s="1195"/>
      <c r="F35" s="1195"/>
      <c r="G35" s="1195"/>
      <c r="H35" s="1195"/>
      <c r="I35" s="1195"/>
      <c r="J35" s="1195"/>
      <c r="K35" s="1195"/>
      <c r="L35" s="1195"/>
      <c r="M35" s="1195"/>
      <c r="N35" s="1195"/>
      <c r="O35" s="1195"/>
      <c r="P35" s="1195"/>
      <c r="Q35" s="1195"/>
      <c r="R35" s="1195"/>
      <c r="S35" s="1195"/>
      <c r="T35" s="1195"/>
      <c r="U35" s="1195"/>
    </row>
    <row r="36" spans="2:21" ht="14" x14ac:dyDescent="0.3">
      <c r="B36" s="1195"/>
      <c r="C36" s="1195"/>
      <c r="D36" s="1195"/>
      <c r="E36" s="1195"/>
      <c r="F36" s="1195"/>
      <c r="G36" s="1195"/>
      <c r="H36" s="1195"/>
      <c r="I36" s="1195"/>
      <c r="J36" s="1195"/>
      <c r="K36" s="1195"/>
      <c r="L36" s="1195"/>
      <c r="M36" s="1195"/>
      <c r="N36" s="1195"/>
      <c r="O36" s="1195"/>
      <c r="P36" s="1195"/>
      <c r="Q36" s="1195"/>
      <c r="R36" s="1195"/>
      <c r="S36" s="1195"/>
      <c r="T36" s="1195"/>
      <c r="U36" s="1195"/>
    </row>
    <row r="37" spans="2:21" ht="14" x14ac:dyDescent="0.3">
      <c r="B37" s="1195"/>
      <c r="C37" s="1195"/>
      <c r="D37" s="1195"/>
      <c r="E37" s="1195"/>
      <c r="F37" s="1195"/>
      <c r="G37" s="1195"/>
      <c r="H37" s="1195"/>
      <c r="I37" s="1195"/>
      <c r="J37" s="1195"/>
      <c r="K37" s="1195"/>
      <c r="L37" s="1195"/>
      <c r="M37" s="1195"/>
      <c r="N37" s="1195"/>
      <c r="O37" s="1195"/>
      <c r="P37" s="1195"/>
      <c r="Q37" s="1195"/>
      <c r="R37" s="1195"/>
      <c r="S37" s="1195"/>
      <c r="T37" s="1195"/>
      <c r="U37" s="1195"/>
    </row>
    <row r="38" spans="2:21" ht="14" x14ac:dyDescent="0.3">
      <c r="B38" s="1195"/>
      <c r="C38" s="1195"/>
      <c r="D38" s="1195"/>
      <c r="E38" s="1195"/>
      <c r="F38" s="1195"/>
      <c r="G38" s="1195"/>
      <c r="H38" s="1195"/>
      <c r="I38" s="1195"/>
      <c r="J38" s="1195"/>
      <c r="K38" s="1195"/>
      <c r="L38" s="1195"/>
      <c r="M38" s="1195"/>
      <c r="N38" s="1195"/>
      <c r="O38" s="1195"/>
      <c r="P38" s="1195"/>
      <c r="Q38" s="1195"/>
      <c r="R38" s="1195"/>
      <c r="S38" s="1195"/>
      <c r="T38" s="1195"/>
      <c r="U38" s="1195"/>
    </row>
    <row r="39" spans="2:21" ht="14.5" thickBot="1" x14ac:dyDescent="0.35">
      <c r="B39" s="1195"/>
      <c r="C39" s="1195"/>
      <c r="D39" s="1195"/>
      <c r="E39" s="1195"/>
      <c r="F39" s="1195"/>
      <c r="G39" s="1195"/>
      <c r="H39" s="1195"/>
      <c r="I39" s="1195"/>
      <c r="J39" s="1195"/>
      <c r="K39" s="1195"/>
      <c r="L39" s="1195"/>
      <c r="M39" s="1195"/>
      <c r="N39" s="1195"/>
      <c r="O39" s="1195"/>
      <c r="P39" s="1195"/>
      <c r="Q39" s="1195"/>
      <c r="R39" s="1195"/>
      <c r="S39" s="1195"/>
      <c r="T39" s="1195"/>
      <c r="U39" s="1195"/>
    </row>
    <row r="40" spans="2:21" ht="13" x14ac:dyDescent="0.3">
      <c r="B40" s="1884" t="s">
        <v>320</v>
      </c>
      <c r="C40" s="2097"/>
      <c r="D40" s="2097"/>
      <c r="E40" s="2097"/>
      <c r="F40" s="2097"/>
      <c r="G40" s="2097"/>
      <c r="H40" s="2097"/>
      <c r="I40" s="2097"/>
      <c r="J40" s="2097"/>
      <c r="K40" s="2097"/>
      <c r="L40" s="2097"/>
      <c r="M40" s="2097"/>
      <c r="N40" s="2097"/>
      <c r="O40" s="2097"/>
      <c r="P40" s="2097"/>
      <c r="Q40" s="2097"/>
      <c r="R40" s="2097"/>
      <c r="S40" s="2097"/>
      <c r="T40" s="2097"/>
      <c r="U40" s="2098"/>
    </row>
    <row r="41" spans="2:21" ht="13" x14ac:dyDescent="0.3">
      <c r="B41" s="1888"/>
      <c r="C41" s="2099"/>
      <c r="D41" s="2099"/>
      <c r="E41" s="2099"/>
      <c r="F41" s="2099"/>
      <c r="G41" s="2099"/>
      <c r="H41" s="2099"/>
      <c r="I41" s="2099"/>
      <c r="J41" s="2099"/>
      <c r="K41" s="2099"/>
      <c r="L41" s="2099"/>
      <c r="M41" s="2099"/>
      <c r="N41" s="2099"/>
      <c r="O41" s="2099"/>
      <c r="P41" s="2099"/>
      <c r="Q41" s="2099"/>
      <c r="R41" s="2099"/>
      <c r="S41" s="2099"/>
      <c r="T41" s="2099"/>
      <c r="U41" s="2100"/>
    </row>
    <row r="42" spans="2:21" ht="13" x14ac:dyDescent="0.3">
      <c r="B42" s="1888"/>
      <c r="C42" s="2099"/>
      <c r="D42" s="2099"/>
      <c r="E42" s="2099"/>
      <c r="F42" s="2099"/>
      <c r="G42" s="2099"/>
      <c r="H42" s="2099"/>
      <c r="I42" s="2099"/>
      <c r="J42" s="2099"/>
      <c r="K42" s="2099"/>
      <c r="L42" s="2099"/>
      <c r="M42" s="2099"/>
      <c r="N42" s="2099"/>
      <c r="O42" s="2099"/>
      <c r="P42" s="2099"/>
      <c r="Q42" s="2099"/>
      <c r="R42" s="2099"/>
      <c r="S42" s="2099"/>
      <c r="T42" s="2099"/>
      <c r="U42" s="2100"/>
    </row>
    <row r="43" spans="2:21" ht="13.5" thickBot="1" x14ac:dyDescent="0.35">
      <c r="B43" s="2101"/>
      <c r="C43" s="2102"/>
      <c r="D43" s="2102"/>
      <c r="E43" s="2102"/>
      <c r="F43" s="2102"/>
      <c r="G43" s="2102"/>
      <c r="H43" s="2102"/>
      <c r="I43" s="2102"/>
      <c r="J43" s="2102"/>
      <c r="K43" s="2102"/>
      <c r="L43" s="2102"/>
      <c r="M43" s="2102"/>
      <c r="N43" s="2102"/>
      <c r="O43" s="2102"/>
      <c r="P43" s="2102"/>
      <c r="Q43" s="2102"/>
      <c r="R43" s="2102"/>
      <c r="S43" s="2102"/>
      <c r="T43" s="2102"/>
      <c r="U43" s="2103"/>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60"/>
      <c r="C45" s="1360"/>
      <c r="D45" s="1360"/>
      <c r="E45" s="1360"/>
      <c r="F45" s="1360"/>
      <c r="G45" s="1360"/>
      <c r="H45" s="1360"/>
      <c r="I45" s="1360"/>
      <c r="J45" s="1360"/>
      <c r="K45" s="1360"/>
      <c r="L45" s="1360"/>
      <c r="M45" s="1360"/>
      <c r="N45" s="1360"/>
      <c r="O45" s="1360"/>
      <c r="P45" s="1360"/>
      <c r="Q45" s="1360"/>
      <c r="R45" s="1360"/>
      <c r="S45" s="1360"/>
      <c r="T45" s="1360"/>
      <c r="U45" s="1360"/>
    </row>
  </sheetData>
  <dataValidations count="4">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 allowBlank="1" showInputMessage="1" showErrorMessage="1" sqref="V1:V3" xr:uid="{856615EA-8BF8-4BA8-9176-622D60171456}"/>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topLeftCell="D1" workbookViewId="0">
      <selection activeCell="T1" sqref="T1:T3"/>
    </sheetView>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5.453125" style="99" bestFit="1" customWidth="1"/>
    <col min="21" max="21" width="14.54296875" style="99" customWidth="1"/>
    <col min="22" max="16384" width="8" style="99"/>
  </cols>
  <sheetData>
    <row r="1" spans="2:21" ht="15" x14ac:dyDescent="0.3">
      <c r="B1" s="14" t="s">
        <v>1546</v>
      </c>
      <c r="O1" s="99" t="s">
        <v>319</v>
      </c>
      <c r="S1" s="207" t="s">
        <v>1</v>
      </c>
      <c r="T1" s="548">
        <f>Table1!$K$1</f>
        <v>2021</v>
      </c>
    </row>
    <row r="2" spans="2:21" ht="15" x14ac:dyDescent="0.3">
      <c r="B2" s="14" t="s">
        <v>1547</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2104" t="s">
        <v>5</v>
      </c>
      <c r="C5" s="2013"/>
      <c r="G5" s="2013"/>
      <c r="H5" s="2013"/>
      <c r="I5" s="2013"/>
      <c r="J5" s="2013"/>
      <c r="K5" s="2013"/>
      <c r="L5" s="2013"/>
      <c r="M5" s="2013"/>
      <c r="N5" s="2013"/>
      <c r="O5" s="2013"/>
      <c r="P5" s="2105"/>
      <c r="Q5" s="2105"/>
      <c r="R5" s="2105"/>
      <c r="S5" s="2105"/>
      <c r="U5" s="2014" t="s">
        <v>1508</v>
      </c>
    </row>
    <row r="6" spans="2:21" ht="14" x14ac:dyDescent="0.3">
      <c r="B6" s="2015" t="s">
        <v>6</v>
      </c>
      <c r="C6" s="2019"/>
      <c r="D6" s="2015" t="s">
        <v>346</v>
      </c>
      <c r="E6" s="2019"/>
      <c r="F6" s="2019"/>
      <c r="G6" s="2015" t="s">
        <v>1509</v>
      </c>
      <c r="H6" s="2019"/>
      <c r="I6" s="2019"/>
      <c r="J6" s="2019"/>
      <c r="K6" s="2019"/>
      <c r="L6" s="2016"/>
      <c r="M6" s="2015" t="s">
        <v>1510</v>
      </c>
      <c r="N6" s="2019"/>
      <c r="O6" s="2019"/>
      <c r="P6" s="2019"/>
      <c r="Q6" s="2019"/>
      <c r="R6" s="2019"/>
      <c r="S6" s="1885"/>
      <c r="U6" s="2020" t="s">
        <v>1511</v>
      </c>
    </row>
    <row r="7" spans="2:21" ht="47.25" customHeight="1" x14ac:dyDescent="0.3">
      <c r="B7" s="2021" t="s">
        <v>1512</v>
      </c>
      <c r="C7" s="2106" t="s">
        <v>1513</v>
      </c>
      <c r="D7" s="2023" t="s">
        <v>1514</v>
      </c>
      <c r="E7" s="2024" t="s">
        <v>1515</v>
      </c>
      <c r="F7" s="2025" t="s">
        <v>1516</v>
      </c>
      <c r="G7" s="2026" t="s">
        <v>1517</v>
      </c>
      <c r="H7" s="2027"/>
      <c r="I7" s="2028"/>
      <c r="J7" s="2024" t="s">
        <v>1548</v>
      </c>
      <c r="K7" s="2029" t="s">
        <v>1520</v>
      </c>
      <c r="L7" s="2030"/>
      <c r="M7" s="2027" t="s">
        <v>1549</v>
      </c>
      <c r="N7" s="2027"/>
      <c r="O7" s="2027"/>
      <c r="P7" s="2024" t="s">
        <v>1550</v>
      </c>
      <c r="Q7" s="2029" t="s">
        <v>1551</v>
      </c>
      <c r="R7" s="2027"/>
      <c r="S7" s="1889" t="s">
        <v>1552</v>
      </c>
      <c r="U7" s="2034" t="s">
        <v>1526</v>
      </c>
    </row>
    <row r="8" spans="2:21" ht="25.5" customHeight="1" x14ac:dyDescent="0.3">
      <c r="B8" s="2035"/>
      <c r="C8" s="2107"/>
      <c r="D8" s="2037" t="s">
        <v>319</v>
      </c>
      <c r="E8" s="2038"/>
      <c r="F8" s="2039"/>
      <c r="G8" s="2040" t="s">
        <v>1527</v>
      </c>
      <c r="H8" s="2041" t="s">
        <v>1528</v>
      </c>
      <c r="I8" s="2041" t="s">
        <v>1529</v>
      </c>
      <c r="J8" s="2108"/>
      <c r="K8" s="2042" t="s">
        <v>1533</v>
      </c>
      <c r="L8" s="2042" t="s">
        <v>1534</v>
      </c>
      <c r="M8" s="2040" t="s">
        <v>1527</v>
      </c>
      <c r="N8" s="2041" t="s">
        <v>1553</v>
      </c>
      <c r="O8" s="2041" t="s">
        <v>1529</v>
      </c>
      <c r="P8" s="2108"/>
      <c r="Q8" s="2042" t="s">
        <v>1533</v>
      </c>
      <c r="R8" s="2042" t="s">
        <v>1531</v>
      </c>
      <c r="S8" s="2109"/>
      <c r="U8" s="1895"/>
    </row>
    <row r="9" spans="2:21" ht="16" customHeight="1" thickBot="1" x14ac:dyDescent="0.35">
      <c r="B9" s="2044"/>
      <c r="C9" s="2110"/>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1554</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062" t="s">
        <v>1460</v>
      </c>
      <c r="C11" s="2118"/>
      <c r="D11" s="2119"/>
      <c r="E11" s="2120"/>
      <c r="F11" s="2121"/>
      <c r="G11" s="2064"/>
      <c r="H11" s="584"/>
      <c r="I11" s="584"/>
      <c r="J11" s="584"/>
      <c r="K11" s="2067"/>
      <c r="L11" s="1301"/>
      <c r="M11" s="2122"/>
      <c r="N11" s="2120"/>
      <c r="O11" s="2123"/>
      <c r="P11" s="2120"/>
      <c r="Q11" s="2124"/>
      <c r="R11" s="2124"/>
      <c r="S11" s="2125"/>
      <c r="U11" s="2125"/>
    </row>
    <row r="12" spans="2:21" ht="18" customHeight="1" x14ac:dyDescent="0.3">
      <c r="B12" s="2126"/>
      <c r="C12" s="2127"/>
      <c r="D12" s="2128"/>
      <c r="E12" s="2071"/>
      <c r="F12" s="2072"/>
      <c r="G12" s="2070"/>
      <c r="H12" s="215"/>
      <c r="I12" s="215"/>
      <c r="J12" s="215"/>
      <c r="K12" s="2073"/>
      <c r="L12" s="222"/>
      <c r="M12" s="873"/>
      <c r="N12" s="873"/>
      <c r="O12" s="2129"/>
      <c r="P12" s="873"/>
      <c r="Q12" s="1929"/>
      <c r="R12" s="1929"/>
      <c r="S12" s="2130"/>
      <c r="U12" s="2075"/>
    </row>
    <row r="13" spans="2:21" ht="18" customHeight="1" x14ac:dyDescent="0.3">
      <c r="B13" s="2076" t="s">
        <v>1555</v>
      </c>
      <c r="C13" s="2082"/>
      <c r="D13" s="2128"/>
      <c r="E13" s="2131"/>
      <c r="F13" s="2132"/>
      <c r="G13" s="2070"/>
      <c r="H13" s="215"/>
      <c r="I13" s="215"/>
      <c r="J13" s="215"/>
      <c r="K13" s="2073"/>
      <c r="L13" s="222"/>
      <c r="M13" s="2133"/>
      <c r="N13" s="2131"/>
      <c r="O13" s="2129"/>
      <c r="P13" s="2131"/>
      <c r="Q13" s="2131"/>
      <c r="R13" s="2134"/>
      <c r="S13" s="2130"/>
      <c r="U13" s="2130"/>
    </row>
    <row r="14" spans="2:21" ht="18" customHeight="1" x14ac:dyDescent="0.3">
      <c r="B14" s="2080" t="s">
        <v>1556</v>
      </c>
      <c r="C14" s="2082"/>
      <c r="D14" s="2128"/>
      <c r="E14" s="2081"/>
      <c r="F14" s="2082"/>
      <c r="G14" s="2070"/>
      <c r="H14" s="215"/>
      <c r="I14" s="215"/>
      <c r="J14" s="215"/>
      <c r="K14" s="2073"/>
      <c r="L14" s="222"/>
      <c r="M14" s="2133"/>
      <c r="N14" s="2131"/>
      <c r="O14" s="2129"/>
      <c r="P14" s="2131"/>
      <c r="Q14" s="2135"/>
      <c r="R14" s="2135"/>
      <c r="S14" s="2130"/>
      <c r="U14" s="2130"/>
    </row>
    <row r="15" spans="2:21" ht="18" customHeight="1" x14ac:dyDescent="0.3">
      <c r="B15" s="2126"/>
      <c r="C15" s="2127"/>
      <c r="D15" s="2128"/>
      <c r="E15" s="2071"/>
      <c r="F15" s="2072"/>
      <c r="G15" s="2070"/>
      <c r="H15" s="215"/>
      <c r="I15" s="215"/>
      <c r="J15" s="215"/>
      <c r="K15" s="2073"/>
      <c r="L15" s="222"/>
      <c r="M15" s="873"/>
      <c r="N15" s="873"/>
      <c r="O15" s="2129"/>
      <c r="P15" s="873"/>
      <c r="Q15" s="1929"/>
      <c r="R15" s="1929"/>
      <c r="S15" s="2130"/>
      <c r="U15" s="2075"/>
    </row>
    <row r="16" spans="2:21" ht="18" customHeight="1" x14ac:dyDescent="0.3">
      <c r="B16" s="2080" t="s">
        <v>1557</v>
      </c>
      <c r="C16" s="2082"/>
      <c r="D16" s="2128"/>
      <c r="E16" s="2081"/>
      <c r="F16" s="2082"/>
      <c r="G16" s="2070"/>
      <c r="H16" s="215"/>
      <c r="I16" s="215"/>
      <c r="J16" s="215"/>
      <c r="K16" s="2073"/>
      <c r="L16" s="222"/>
      <c r="M16" s="2133"/>
      <c r="N16" s="2131"/>
      <c r="O16" s="2129"/>
      <c r="P16" s="2131"/>
      <c r="Q16" s="2135"/>
      <c r="R16" s="2135"/>
      <c r="S16" s="2130"/>
      <c r="U16" s="2130"/>
    </row>
    <row r="17" spans="2:21" ht="18" customHeight="1" x14ac:dyDescent="0.3">
      <c r="B17" s="2136"/>
      <c r="C17" s="2127"/>
      <c r="D17" s="2128"/>
      <c r="E17" s="2071"/>
      <c r="F17" s="2072"/>
      <c r="G17" s="2070"/>
      <c r="H17" s="215"/>
      <c r="I17" s="215"/>
      <c r="J17" s="215"/>
      <c r="K17" s="2073"/>
      <c r="L17" s="222"/>
      <c r="M17" s="873"/>
      <c r="N17" s="873"/>
      <c r="O17" s="2129"/>
      <c r="P17" s="873"/>
      <c r="Q17" s="1929"/>
      <c r="R17" s="1929"/>
      <c r="S17" s="2130"/>
      <c r="U17" s="2075"/>
    </row>
    <row r="18" spans="2:21" ht="18" customHeight="1" x14ac:dyDescent="0.3">
      <c r="B18" s="2080" t="s">
        <v>1558</v>
      </c>
      <c r="C18" s="2082"/>
      <c r="D18" s="2128"/>
      <c r="E18" s="2081"/>
      <c r="F18" s="2082"/>
      <c r="G18" s="2070"/>
      <c r="H18" s="215"/>
      <c r="I18" s="215"/>
      <c r="J18" s="215"/>
      <c r="K18" s="2073"/>
      <c r="L18" s="222"/>
      <c r="M18" s="2133"/>
      <c r="N18" s="2131"/>
      <c r="O18" s="2129"/>
      <c r="P18" s="2131"/>
      <c r="Q18" s="2135"/>
      <c r="R18" s="2135"/>
      <c r="S18" s="2130"/>
      <c r="U18" s="2130"/>
    </row>
    <row r="19" spans="2:21" ht="18" customHeight="1" x14ac:dyDescent="0.3">
      <c r="B19" s="2136"/>
      <c r="C19" s="2127"/>
      <c r="D19" s="2128"/>
      <c r="E19" s="2071"/>
      <c r="F19" s="2072"/>
      <c r="G19" s="2070"/>
      <c r="H19" s="215"/>
      <c r="I19" s="215"/>
      <c r="J19" s="215"/>
      <c r="K19" s="2073"/>
      <c r="L19" s="222"/>
      <c r="M19" s="873"/>
      <c r="N19" s="873"/>
      <c r="O19" s="2129"/>
      <c r="P19" s="873"/>
      <c r="Q19" s="1929"/>
      <c r="R19" s="1929"/>
      <c r="S19" s="2130"/>
      <c r="U19" s="2075"/>
    </row>
    <row r="20" spans="2:21" ht="18" customHeight="1" x14ac:dyDescent="0.3">
      <c r="B20" s="2080" t="s">
        <v>1559</v>
      </c>
      <c r="C20" s="2082"/>
      <c r="D20" s="2128"/>
      <c r="E20" s="2081"/>
      <c r="F20" s="2082"/>
      <c r="G20" s="2070"/>
      <c r="H20" s="215"/>
      <c r="I20" s="215"/>
      <c r="J20" s="215"/>
      <c r="K20" s="2073"/>
      <c r="L20" s="222"/>
      <c r="M20" s="2133"/>
      <c r="N20" s="2131"/>
      <c r="O20" s="2129"/>
      <c r="P20" s="2131"/>
      <c r="Q20" s="2135"/>
      <c r="R20" s="2135"/>
      <c r="S20" s="2130"/>
      <c r="U20" s="2130"/>
    </row>
    <row r="21" spans="2:21" ht="18" customHeight="1" x14ac:dyDescent="0.3">
      <c r="B21" s="2136"/>
      <c r="C21" s="2127"/>
      <c r="D21" s="2128"/>
      <c r="E21" s="2071"/>
      <c r="F21" s="2072"/>
      <c r="G21" s="2070"/>
      <c r="H21" s="215"/>
      <c r="I21" s="215"/>
      <c r="J21" s="215"/>
      <c r="K21" s="2073"/>
      <c r="L21" s="222"/>
      <c r="M21" s="873"/>
      <c r="N21" s="873"/>
      <c r="O21" s="2129"/>
      <c r="P21" s="873"/>
      <c r="Q21" s="1929"/>
      <c r="R21" s="1929"/>
      <c r="S21" s="2130"/>
      <c r="U21" s="2075"/>
    </row>
    <row r="22" spans="2:21" ht="18" customHeight="1" x14ac:dyDescent="0.3">
      <c r="B22" s="2080" t="s">
        <v>1560</v>
      </c>
      <c r="C22" s="2082"/>
      <c r="D22" s="2128"/>
      <c r="E22" s="2081"/>
      <c r="F22" s="2082"/>
      <c r="G22" s="2070"/>
      <c r="H22" s="215"/>
      <c r="I22" s="215"/>
      <c r="J22" s="215"/>
      <c r="K22" s="2073"/>
      <c r="L22" s="222"/>
      <c r="M22" s="2133"/>
      <c r="N22" s="2131"/>
      <c r="O22" s="2129"/>
      <c r="P22" s="2131"/>
      <c r="Q22" s="2135"/>
      <c r="R22" s="2135"/>
      <c r="S22" s="2130"/>
      <c r="U22" s="2130"/>
    </row>
    <row r="23" spans="2:21" ht="18" customHeight="1" thickBot="1" x14ac:dyDescent="0.35">
      <c r="B23" s="2083"/>
      <c r="C23" s="2137"/>
      <c r="D23" s="2138"/>
      <c r="E23" s="2085"/>
      <c r="F23" s="2086"/>
      <c r="G23" s="2084"/>
      <c r="H23" s="240"/>
      <c r="I23" s="240"/>
      <c r="J23" s="240"/>
      <c r="K23" s="2087"/>
      <c r="L23" s="2088"/>
      <c r="M23" s="209"/>
      <c r="N23" s="209"/>
      <c r="O23" s="240"/>
      <c r="P23" s="209"/>
      <c r="Q23" s="2089"/>
      <c r="R23" s="2089"/>
      <c r="S23" s="2139"/>
      <c r="U23" s="2091"/>
    </row>
    <row r="24" spans="2:21" ht="14.5" x14ac:dyDescent="0.3">
      <c r="B24" s="2140"/>
      <c r="C24" s="2140"/>
      <c r="D24" s="2140"/>
      <c r="E24" s="2140"/>
      <c r="F24" s="2140"/>
      <c r="G24" s="2140"/>
      <c r="H24" s="2140"/>
      <c r="I24" s="2140"/>
      <c r="J24" s="2140"/>
      <c r="K24" s="2140"/>
      <c r="L24" s="2140"/>
      <c r="M24" s="2140"/>
      <c r="N24" s="2140"/>
      <c r="O24"/>
      <c r="P24"/>
      <c r="Q24"/>
      <c r="R24"/>
      <c r="S24"/>
    </row>
    <row r="25" spans="2:21" ht="14.5" x14ac:dyDescent="0.3">
      <c r="B25" s="2141"/>
      <c r="C25" s="2140"/>
      <c r="D25" s="2140"/>
      <c r="E25" s="2140"/>
      <c r="F25" s="2140"/>
      <c r="G25" s="2140"/>
      <c r="H25" s="2140"/>
      <c r="I25" s="2140"/>
      <c r="J25" s="2140"/>
      <c r="K25" s="2140"/>
      <c r="L25" s="2140"/>
      <c r="M25" s="2140"/>
      <c r="N25" s="2140"/>
      <c r="O25"/>
      <c r="P25"/>
      <c r="Q25"/>
      <c r="R25"/>
      <c r="S25"/>
    </row>
    <row r="26" spans="2:21" ht="14.5" x14ac:dyDescent="0.3">
      <c r="B26" s="2141"/>
      <c r="C26" s="2140"/>
      <c r="D26" s="2140"/>
      <c r="E26" s="2140"/>
      <c r="F26" s="2140"/>
      <c r="G26" s="2140"/>
      <c r="H26" s="2140"/>
      <c r="I26" s="2140"/>
      <c r="J26" s="2140"/>
      <c r="K26" s="2140"/>
      <c r="L26" s="2140"/>
      <c r="M26" s="2140"/>
      <c r="N26" s="2140"/>
      <c r="O26"/>
      <c r="P26"/>
      <c r="Q26"/>
      <c r="R26"/>
      <c r="S26"/>
    </row>
    <row r="27" spans="2:21" ht="14.5" x14ac:dyDescent="0.3">
      <c r="B27" s="2140"/>
      <c r="C27" s="2140"/>
      <c r="D27" s="2140"/>
      <c r="E27" s="2140"/>
      <c r="F27" s="2140"/>
      <c r="G27" s="2140"/>
      <c r="H27" s="2140"/>
      <c r="I27" s="2140"/>
      <c r="J27" s="2140"/>
      <c r="K27" s="2140"/>
      <c r="L27" s="2140"/>
      <c r="M27" s="2140"/>
      <c r="N27" s="2140"/>
      <c r="O27" s="1254"/>
      <c r="P27" s="1254"/>
      <c r="Q27" s="1254"/>
      <c r="R27" s="1254"/>
      <c r="S27" s="1254"/>
    </row>
    <row r="28" spans="2:21" ht="14.5" x14ac:dyDescent="0.3">
      <c r="B28" s="2142"/>
      <c r="C28" s="2142"/>
      <c r="D28" s="2142"/>
      <c r="E28" s="2142"/>
      <c r="F28" s="2142"/>
      <c r="G28" s="2142"/>
      <c r="H28" s="2142"/>
      <c r="I28" s="2142"/>
      <c r="J28" s="2142"/>
      <c r="K28" s="2142"/>
      <c r="L28" s="2142"/>
      <c r="M28" s="2142"/>
      <c r="N28" s="2142"/>
      <c r="O28" s="1254"/>
      <c r="P28" s="1254"/>
      <c r="Q28" s="1254"/>
      <c r="R28" s="1254"/>
      <c r="S28" s="1254"/>
    </row>
    <row r="29" spans="2:21" ht="14" x14ac:dyDescent="0.3">
      <c r="B29" s="2143"/>
      <c r="C29" s="2143"/>
      <c r="D29" s="2143"/>
      <c r="E29" s="2143"/>
      <c r="F29" s="2143"/>
      <c r="G29" s="2143"/>
      <c r="H29" s="2143"/>
      <c r="I29" s="2143"/>
      <c r="J29" s="2143"/>
      <c r="K29" s="2143"/>
      <c r="L29" s="2143"/>
      <c r="M29" s="2143"/>
      <c r="N29" s="1254"/>
      <c r="O29" s="1254"/>
      <c r="P29" s="1254"/>
      <c r="Q29" s="1254"/>
      <c r="R29" s="1254"/>
      <c r="S29" s="1254"/>
    </row>
    <row r="30" spans="2:21" ht="14" x14ac:dyDescent="0.3">
      <c r="B30" s="2143"/>
      <c r="C30" s="2143"/>
      <c r="D30" s="2143"/>
      <c r="E30" s="2143"/>
      <c r="F30" s="2143"/>
      <c r="G30" s="2143"/>
      <c r="H30" s="2143"/>
      <c r="I30" s="2143"/>
      <c r="J30" s="2143"/>
      <c r="K30" s="2143"/>
      <c r="L30" s="2143"/>
      <c r="M30" s="1254"/>
      <c r="N30" s="1254"/>
      <c r="O30" s="1254"/>
      <c r="P30" s="1254"/>
      <c r="Q30" s="1254"/>
      <c r="R30" s="1254"/>
      <c r="S30" s="1254"/>
    </row>
    <row r="31" spans="2:21" ht="14" x14ac:dyDescent="0.3">
      <c r="B31" s="2143"/>
      <c r="C31" s="2143"/>
      <c r="D31" s="2143"/>
      <c r="E31" s="2143"/>
      <c r="F31" s="2143"/>
      <c r="G31" s="2143"/>
      <c r="H31" s="2143"/>
      <c r="I31" s="2143"/>
      <c r="J31" s="2143"/>
      <c r="K31" s="2143"/>
      <c r="L31" s="2143"/>
      <c r="M31" s="2143"/>
      <c r="N31" s="1254"/>
      <c r="O31" s="1254"/>
      <c r="P31" s="1254"/>
      <c r="Q31" s="1254"/>
      <c r="R31" s="1254"/>
      <c r="S31" s="1254"/>
    </row>
    <row r="32" spans="2:21" ht="14" x14ac:dyDescent="0.3">
      <c r="B32" s="2143"/>
      <c r="C32" s="2143"/>
      <c r="D32" s="2143"/>
      <c r="E32" s="2143"/>
      <c r="F32" s="2143"/>
      <c r="G32" s="2143"/>
      <c r="H32" s="2143"/>
      <c r="I32" s="2143"/>
      <c r="J32" s="2143"/>
      <c r="K32" s="2143"/>
      <c r="L32" s="2143"/>
      <c r="M32" s="2143"/>
      <c r="N32" s="1254"/>
      <c r="O32" s="1254"/>
      <c r="P32" s="1254"/>
      <c r="Q32" s="1254"/>
      <c r="R32" s="1254"/>
      <c r="S32" s="1254"/>
    </row>
    <row r="33" spans="2:19" ht="14" x14ac:dyDescent="0.3">
      <c r="B33" s="1195"/>
      <c r="C33" s="1195"/>
      <c r="D33" s="1195"/>
      <c r="E33" s="1195"/>
      <c r="F33" s="1195"/>
      <c r="G33" s="1195"/>
      <c r="H33" s="1195"/>
      <c r="I33" s="1195"/>
      <c r="J33" s="1195"/>
      <c r="K33" s="1195"/>
      <c r="L33" s="1195"/>
      <c r="M33" s="1195"/>
      <c r="N33" s="1254"/>
      <c r="O33" s="1254"/>
      <c r="P33" s="1254"/>
      <c r="Q33" s="1254"/>
      <c r="R33" s="1254"/>
      <c r="S33" s="1254"/>
    </row>
    <row r="34" spans="2:19" ht="14" x14ac:dyDescent="0.3">
      <c r="B34" s="1195"/>
      <c r="C34" s="1195"/>
      <c r="D34" s="1195"/>
      <c r="E34" s="1195"/>
      <c r="F34" s="1195"/>
      <c r="G34" s="1195"/>
      <c r="H34" s="1195"/>
      <c r="I34" s="1195"/>
      <c r="J34" s="1195"/>
      <c r="K34" s="1195"/>
      <c r="L34" s="1195"/>
      <c r="M34" s="1195"/>
      <c r="N34" s="1254"/>
      <c r="O34" s="1254"/>
      <c r="P34" s="1254"/>
      <c r="Q34" s="1254"/>
      <c r="R34" s="1254"/>
      <c r="S34" s="1254"/>
    </row>
    <row r="35" spans="2:19" ht="14" x14ac:dyDescent="0.3">
      <c r="B35" s="1195"/>
      <c r="C35" s="1195"/>
      <c r="D35" s="1195"/>
      <c r="E35" s="1195"/>
      <c r="F35" s="1195"/>
      <c r="G35" s="1195"/>
      <c r="H35" s="1195"/>
      <c r="I35" s="1195"/>
      <c r="J35" s="1195"/>
      <c r="K35" s="1195"/>
      <c r="L35" s="1195"/>
      <c r="M35" s="1195"/>
      <c r="N35" s="1254"/>
      <c r="O35" s="1254"/>
      <c r="P35" s="1254"/>
      <c r="Q35" s="1254"/>
      <c r="R35" s="1254"/>
      <c r="S35" s="1254"/>
    </row>
    <row r="36" spans="2:19" ht="14" x14ac:dyDescent="0.3">
      <c r="B36" s="1195"/>
      <c r="C36" s="1195"/>
      <c r="D36" s="1195"/>
      <c r="E36" s="1195"/>
      <c r="F36" s="1195"/>
      <c r="G36" s="1195"/>
      <c r="H36" s="1195"/>
      <c r="I36" s="1195"/>
      <c r="J36" s="1195"/>
      <c r="K36" s="1195"/>
      <c r="L36" s="1195"/>
      <c r="M36" s="1195"/>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254"/>
      <c r="O37" s="1254"/>
      <c r="P37" s="1254"/>
      <c r="Q37" s="1254"/>
      <c r="R37" s="1254"/>
      <c r="S37" s="1254"/>
    </row>
    <row r="38" spans="2:19" ht="14" x14ac:dyDescent="0.3">
      <c r="B38" s="1195"/>
      <c r="C38" s="1195"/>
      <c r="D38" s="1195"/>
      <c r="E38" s="1195"/>
      <c r="F38" s="1195"/>
      <c r="G38" s="1195"/>
      <c r="H38" s="1195"/>
      <c r="I38" s="1195"/>
      <c r="J38" s="1195"/>
      <c r="K38" s="1195"/>
      <c r="L38" s="1195"/>
      <c r="M38" s="1195"/>
      <c r="N38" s="1254"/>
      <c r="O38" s="1254"/>
      <c r="P38" s="1254"/>
      <c r="Q38" s="1254"/>
      <c r="R38" s="1254"/>
      <c r="S38" s="1254"/>
    </row>
    <row r="39" spans="2:19" ht="14" x14ac:dyDescent="0.3">
      <c r="B39" s="1195"/>
      <c r="C39" s="1195"/>
      <c r="D39" s="1195"/>
      <c r="E39" s="1195"/>
      <c r="F39" s="1195"/>
      <c r="G39" s="1195"/>
      <c r="H39" s="1195"/>
      <c r="I39" s="1195"/>
      <c r="J39" s="1195"/>
      <c r="K39" s="1195"/>
      <c r="L39" s="1195"/>
      <c r="M39" s="1195"/>
      <c r="N39" s="1254"/>
      <c r="O39" s="1254"/>
      <c r="P39" s="1254"/>
      <c r="Q39" s="1254"/>
      <c r="R39" s="1254"/>
      <c r="S39" s="1254"/>
    </row>
    <row r="40" spans="2:19" ht="14" x14ac:dyDescent="0.3">
      <c r="B40" s="1195"/>
      <c r="C40" s="1195"/>
      <c r="D40" s="1195"/>
      <c r="E40" s="1195"/>
      <c r="F40" s="1195"/>
      <c r="G40" s="1195"/>
      <c r="H40" s="1195"/>
      <c r="I40" s="1195"/>
      <c r="J40" s="1195"/>
      <c r="K40" s="1195"/>
      <c r="L40" s="1195"/>
      <c r="M40" s="1195"/>
      <c r="N40" s="1254"/>
      <c r="O40" s="1254"/>
      <c r="P40" s="1254"/>
      <c r="Q40" s="1254"/>
      <c r="R40" s="1254"/>
      <c r="S40" s="1254"/>
    </row>
    <row r="41" spans="2:19" ht="14.5" thickBot="1" x14ac:dyDescent="0.35">
      <c r="B41" s="2144"/>
      <c r="C41" s="2144"/>
      <c r="D41" s="2144"/>
      <c r="E41" s="2144"/>
      <c r="F41" s="2144"/>
      <c r="G41" s="2144"/>
      <c r="H41" s="2144"/>
      <c r="I41" s="2144"/>
      <c r="J41" s="2144"/>
      <c r="K41" s="2144"/>
      <c r="L41" s="2144"/>
      <c r="M41" s="2144"/>
      <c r="N41" s="2144"/>
      <c r="O41" s="1254"/>
      <c r="P41" s="1254"/>
      <c r="Q41" s="1254"/>
      <c r="R41" s="1254"/>
      <c r="S41" s="1254"/>
    </row>
    <row r="42" spans="2:19" ht="13" x14ac:dyDescent="0.3">
      <c r="B42" s="1884" t="s">
        <v>320</v>
      </c>
      <c r="C42" s="2097"/>
      <c r="D42" s="2097"/>
      <c r="E42" s="2097"/>
      <c r="F42" s="2097"/>
      <c r="G42" s="2097"/>
      <c r="H42" s="2097"/>
      <c r="I42" s="2097"/>
      <c r="J42" s="2097"/>
      <c r="K42" s="2097"/>
      <c r="L42" s="2097"/>
      <c r="M42" s="2097"/>
      <c r="N42" s="2097"/>
      <c r="O42" s="2097"/>
      <c r="P42" s="2097"/>
      <c r="Q42" s="2097"/>
      <c r="R42" s="2097"/>
      <c r="S42" s="2098"/>
    </row>
    <row r="43" spans="2:19" ht="13" x14ac:dyDescent="0.3">
      <c r="B43" s="1888"/>
      <c r="C43" s="2099"/>
      <c r="D43" s="2099"/>
      <c r="E43" s="2099"/>
      <c r="F43" s="2099"/>
      <c r="G43" s="2099"/>
      <c r="H43" s="2099"/>
      <c r="I43" s="2099"/>
      <c r="J43" s="2099"/>
      <c r="K43" s="2099"/>
      <c r="L43" s="2099"/>
      <c r="M43" s="2099"/>
      <c r="N43" s="2099"/>
      <c r="O43" s="2099"/>
      <c r="P43" s="2099"/>
      <c r="Q43" s="2099"/>
      <c r="R43" s="2099"/>
      <c r="S43" s="2100"/>
    </row>
    <row r="44" spans="2:19" ht="13" x14ac:dyDescent="0.3">
      <c r="B44" s="1888"/>
      <c r="C44" s="2099"/>
      <c r="D44" s="2099"/>
      <c r="E44" s="2099"/>
      <c r="F44" s="2099"/>
      <c r="G44" s="2099"/>
      <c r="H44" s="2099"/>
      <c r="I44" s="2099"/>
      <c r="J44" s="2099"/>
      <c r="K44" s="2099"/>
      <c r="L44" s="2099"/>
      <c r="M44" s="2099"/>
      <c r="N44" s="2099"/>
      <c r="O44" s="2099"/>
      <c r="P44" s="2099"/>
      <c r="Q44" s="2099"/>
      <c r="R44" s="2099"/>
      <c r="S44" s="2100"/>
    </row>
    <row r="45" spans="2:19" ht="13.5" thickBot="1" x14ac:dyDescent="0.35">
      <c r="B45" s="2101"/>
      <c r="C45" s="2145"/>
      <c r="D45" s="2145"/>
      <c r="E45" s="2145"/>
      <c r="F45" s="2145"/>
      <c r="G45" s="2145"/>
      <c r="H45" s="2145"/>
      <c r="I45" s="2145"/>
      <c r="J45" s="2145"/>
      <c r="K45" s="2145"/>
      <c r="L45" s="2145"/>
      <c r="M45" s="2145"/>
      <c r="N45" s="2145"/>
      <c r="O45" s="2145"/>
      <c r="P45" s="2145"/>
      <c r="Q45" s="2145"/>
      <c r="R45" s="2145"/>
      <c r="S45" s="2146"/>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60"/>
      <c r="C47" s="1360"/>
      <c r="D47" s="1360"/>
      <c r="E47" s="1360"/>
      <c r="F47" s="1360"/>
      <c r="G47" s="1360"/>
      <c r="H47" s="1360"/>
      <c r="I47" s="1360"/>
      <c r="J47" s="1360"/>
      <c r="K47" s="1360"/>
      <c r="L47" s="1360"/>
      <c r="M47" s="1360"/>
      <c r="N47" s="1360"/>
      <c r="O47" s="1360"/>
      <c r="P47" s="1360"/>
      <c r="Q47" s="1360"/>
      <c r="R47" s="1360"/>
      <c r="S47" s="1360"/>
    </row>
  </sheetData>
  <dataValidations count="4">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 allowBlank="1" showInputMessage="1" showErrorMessage="1" sqref="T1:T3" xr:uid="{739064CD-89A2-4AFE-8893-724E82FB8E78}"/>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topLeftCell="E1" workbookViewId="0">
      <selection activeCell="T1" sqref="T1:T3"/>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1561</v>
      </c>
      <c r="S1" s="3" t="s">
        <v>1</v>
      </c>
      <c r="T1" s="548">
        <f>Table1!$K$1</f>
        <v>2021</v>
      </c>
    </row>
    <row r="2" spans="2:21" ht="15" x14ac:dyDescent="0.3">
      <c r="B2" s="14" t="s">
        <v>1562</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1885"/>
      <c r="U6" s="2020" t="s">
        <v>1511</v>
      </c>
    </row>
    <row r="7" spans="2:21" ht="39" x14ac:dyDescent="0.3">
      <c r="B7" s="2023" t="s">
        <v>1512</v>
      </c>
      <c r="C7" s="2106" t="s">
        <v>1513</v>
      </c>
      <c r="D7" s="2023" t="s">
        <v>1514</v>
      </c>
      <c r="E7" s="2024" t="s">
        <v>1515</v>
      </c>
      <c r="F7" s="2025" t="s">
        <v>1516</v>
      </c>
      <c r="G7" s="2026" t="s">
        <v>1517</v>
      </c>
      <c r="H7" s="2027"/>
      <c r="I7" s="2028"/>
      <c r="J7" s="2024" t="s">
        <v>1548</v>
      </c>
      <c r="K7" s="2029" t="s">
        <v>1520</v>
      </c>
      <c r="L7" s="2030"/>
      <c r="M7" s="2027" t="s">
        <v>1563</v>
      </c>
      <c r="N7" s="2027"/>
      <c r="O7" s="2027"/>
      <c r="P7" s="2024" t="s">
        <v>1564</v>
      </c>
      <c r="Q7" s="2029" t="s">
        <v>1565</v>
      </c>
      <c r="R7" s="2027"/>
      <c r="S7" s="1889" t="s">
        <v>1566</v>
      </c>
      <c r="U7" s="2034" t="s">
        <v>1526</v>
      </c>
    </row>
    <row r="8" spans="2:21" ht="23" x14ac:dyDescent="0.3">
      <c r="B8" s="2149"/>
      <c r="C8" s="2107"/>
      <c r="D8" s="2037" t="s">
        <v>319</v>
      </c>
      <c r="E8" s="2038"/>
      <c r="F8" s="2039"/>
      <c r="G8" s="2040" t="s">
        <v>1527</v>
      </c>
      <c r="H8" s="2041" t="s">
        <v>1528</v>
      </c>
      <c r="I8" s="2041" t="s">
        <v>1529</v>
      </c>
      <c r="J8" s="2108"/>
      <c r="K8" s="2042" t="s">
        <v>1533</v>
      </c>
      <c r="L8" s="2042" t="s">
        <v>1567</v>
      </c>
      <c r="M8" s="2040" t="s">
        <v>1527</v>
      </c>
      <c r="N8" s="2041" t="s">
        <v>1568</v>
      </c>
      <c r="O8" s="2041" t="s">
        <v>1529</v>
      </c>
      <c r="P8" s="2108"/>
      <c r="Q8" s="2042" t="s">
        <v>1533</v>
      </c>
      <c r="R8" s="2042" t="s">
        <v>1531</v>
      </c>
      <c r="S8" s="2109"/>
      <c r="U8" s="1895"/>
    </row>
    <row r="9" spans="2:21" ht="14" thickBot="1" x14ac:dyDescent="0.35">
      <c r="B9" s="2150"/>
      <c r="C9" s="2107"/>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1569</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1463</v>
      </c>
      <c r="C11" s="2063"/>
      <c r="D11" s="2064"/>
      <c r="E11" s="2065"/>
      <c r="F11" s="2066"/>
      <c r="G11" s="2064"/>
      <c r="H11" s="584"/>
      <c r="I11" s="584"/>
      <c r="J11" s="584"/>
      <c r="K11" s="2067"/>
      <c r="L11" s="1301"/>
      <c r="M11" s="584"/>
      <c r="N11" s="584"/>
      <c r="O11" s="584"/>
      <c r="P11" s="584"/>
      <c r="Q11" s="2067"/>
      <c r="R11" s="2067"/>
      <c r="S11" s="2068"/>
      <c r="U11" s="1755"/>
    </row>
    <row r="12" spans="2:21" ht="18" customHeight="1" x14ac:dyDescent="0.3">
      <c r="B12" s="2062"/>
      <c r="C12" s="872"/>
      <c r="D12" s="2070"/>
      <c r="E12" s="2071"/>
      <c r="F12" s="2072"/>
      <c r="G12" s="2070"/>
      <c r="H12" s="215"/>
      <c r="I12" s="215"/>
      <c r="J12" s="215"/>
      <c r="K12" s="2073"/>
      <c r="L12" s="222"/>
      <c r="M12" s="873"/>
      <c r="N12" s="873"/>
      <c r="O12" s="215"/>
      <c r="P12" s="873"/>
      <c r="Q12" s="1929"/>
      <c r="R12" s="1929"/>
      <c r="S12" s="2074"/>
      <c r="U12" s="2075"/>
    </row>
    <row r="13" spans="2:21" ht="18" customHeight="1" x14ac:dyDescent="0.3">
      <c r="B13" s="2076" t="s">
        <v>1570</v>
      </c>
      <c r="C13" s="2077"/>
      <c r="D13" s="2070"/>
      <c r="E13" s="2078"/>
      <c r="F13" s="2079"/>
      <c r="G13" s="2070"/>
      <c r="H13" s="215"/>
      <c r="I13" s="215"/>
      <c r="J13" s="215"/>
      <c r="K13" s="2073"/>
      <c r="L13" s="222"/>
      <c r="M13" s="215"/>
      <c r="N13" s="215"/>
      <c r="O13" s="215"/>
      <c r="P13" s="215"/>
      <c r="Q13" s="2073"/>
      <c r="R13" s="2073"/>
      <c r="S13" s="2074"/>
      <c r="U13" s="1764"/>
    </row>
    <row r="14" spans="2:21" ht="18" customHeight="1" x14ac:dyDescent="0.3">
      <c r="B14" s="2136" t="s">
        <v>1571</v>
      </c>
      <c r="C14" s="2077"/>
      <c r="D14" s="2152"/>
      <c r="E14" s="2081"/>
      <c r="F14" s="2082"/>
      <c r="G14" s="2152"/>
      <c r="H14" s="6"/>
      <c r="I14" s="6"/>
      <c r="J14" s="6"/>
      <c r="K14" s="2153"/>
      <c r="L14" s="2154"/>
      <c r="M14" s="6"/>
      <c r="N14" s="6"/>
      <c r="O14" s="6"/>
      <c r="P14" s="6"/>
      <c r="Q14" s="2153"/>
      <c r="R14" s="2153"/>
      <c r="S14" s="1438"/>
      <c r="U14" s="2155"/>
    </row>
    <row r="15" spans="2:21" ht="18" customHeight="1" x14ac:dyDescent="0.3">
      <c r="B15" s="2136"/>
      <c r="C15" s="872"/>
      <c r="D15" s="2152"/>
      <c r="E15" s="2071"/>
      <c r="F15" s="2072"/>
      <c r="G15" s="2152"/>
      <c r="H15" s="6"/>
      <c r="I15" s="6"/>
      <c r="J15" s="6"/>
      <c r="K15" s="2153"/>
      <c r="L15" s="2154"/>
      <c r="M15" s="873"/>
      <c r="N15" s="873"/>
      <c r="O15" s="6"/>
      <c r="P15" s="873"/>
      <c r="Q15" s="1929"/>
      <c r="R15" s="1929"/>
      <c r="S15" s="1438"/>
      <c r="U15" s="2075"/>
    </row>
    <row r="16" spans="2:21" ht="18" customHeight="1" x14ac:dyDescent="0.3">
      <c r="B16" s="2080" t="s">
        <v>1572</v>
      </c>
      <c r="C16" s="2077"/>
      <c r="D16" s="2152"/>
      <c r="E16" s="2081"/>
      <c r="F16" s="2082"/>
      <c r="G16" s="2152"/>
      <c r="H16" s="6"/>
      <c r="I16" s="6"/>
      <c r="J16" s="6"/>
      <c r="K16" s="2153"/>
      <c r="L16" s="2154"/>
      <c r="M16" s="6"/>
      <c r="N16" s="6"/>
      <c r="O16" s="6"/>
      <c r="P16" s="6"/>
      <c r="Q16" s="2153"/>
      <c r="R16" s="2153"/>
      <c r="S16" s="1438"/>
      <c r="U16" s="2155"/>
    </row>
    <row r="17" spans="2:21" ht="18" customHeight="1" x14ac:dyDescent="0.3">
      <c r="B17" s="2136"/>
      <c r="C17" s="872"/>
      <c r="D17" s="2152"/>
      <c r="E17" s="2071"/>
      <c r="F17" s="2072"/>
      <c r="G17" s="2152"/>
      <c r="H17" s="6"/>
      <c r="I17" s="6"/>
      <c r="J17" s="6"/>
      <c r="K17" s="2153"/>
      <c r="L17" s="2154"/>
      <c r="M17" s="873"/>
      <c r="N17" s="873"/>
      <c r="O17" s="6"/>
      <c r="P17" s="873"/>
      <c r="Q17" s="1929"/>
      <c r="R17" s="1929"/>
      <c r="S17" s="1438"/>
      <c r="U17" s="2075"/>
    </row>
    <row r="18" spans="2:21" ht="18" customHeight="1" x14ac:dyDescent="0.3">
      <c r="B18" s="2080" t="s">
        <v>1573</v>
      </c>
      <c r="C18" s="2077"/>
      <c r="D18" s="2152"/>
      <c r="E18" s="2081"/>
      <c r="F18" s="2082"/>
      <c r="G18" s="2152"/>
      <c r="H18" s="6"/>
      <c r="I18" s="6"/>
      <c r="J18" s="6"/>
      <c r="K18" s="2153"/>
      <c r="L18" s="2154"/>
      <c r="M18" s="6"/>
      <c r="N18" s="6"/>
      <c r="O18" s="6"/>
      <c r="P18" s="6"/>
      <c r="Q18" s="2153"/>
      <c r="R18" s="2153"/>
      <c r="S18" s="1438"/>
      <c r="U18" s="2155"/>
    </row>
    <row r="19" spans="2:21" ht="18" customHeight="1" x14ac:dyDescent="0.3">
      <c r="B19" s="2136"/>
      <c r="C19" s="872"/>
      <c r="D19" s="2152"/>
      <c r="E19" s="2071"/>
      <c r="F19" s="2072"/>
      <c r="G19" s="2152"/>
      <c r="H19" s="6"/>
      <c r="I19" s="6"/>
      <c r="J19" s="6"/>
      <c r="K19" s="2153"/>
      <c r="L19" s="2154"/>
      <c r="M19" s="873"/>
      <c r="N19" s="873"/>
      <c r="O19" s="6"/>
      <c r="P19" s="873"/>
      <c r="Q19" s="1929"/>
      <c r="R19" s="1929"/>
      <c r="S19" s="1438"/>
      <c r="U19" s="2075"/>
    </row>
    <row r="20" spans="2:21" ht="18" customHeight="1" x14ac:dyDescent="0.3">
      <c r="B20" s="2080" t="s">
        <v>1574</v>
      </c>
      <c r="C20" s="2077"/>
      <c r="D20" s="2152"/>
      <c r="E20" s="2081"/>
      <c r="F20" s="2082"/>
      <c r="G20" s="2152"/>
      <c r="H20" s="6"/>
      <c r="I20" s="6"/>
      <c r="J20" s="6"/>
      <c r="K20" s="2153"/>
      <c r="L20" s="2154"/>
      <c r="M20" s="6"/>
      <c r="N20" s="6"/>
      <c r="O20" s="6"/>
      <c r="P20" s="6"/>
      <c r="Q20" s="2153"/>
      <c r="R20" s="2153"/>
      <c r="S20" s="1438"/>
      <c r="U20" s="2155"/>
    </row>
    <row r="21" spans="2:21" ht="18" customHeight="1" x14ac:dyDescent="0.3">
      <c r="B21" s="2136"/>
      <c r="C21" s="872"/>
      <c r="D21" s="2152"/>
      <c r="E21" s="2071"/>
      <c r="F21" s="2072"/>
      <c r="G21" s="2152"/>
      <c r="H21" s="6"/>
      <c r="I21" s="6"/>
      <c r="J21" s="6"/>
      <c r="K21" s="2153"/>
      <c r="L21" s="2154"/>
      <c r="M21" s="873"/>
      <c r="N21" s="873"/>
      <c r="O21" s="6"/>
      <c r="P21" s="873"/>
      <c r="Q21" s="1929"/>
      <c r="R21" s="1929"/>
      <c r="S21" s="1438"/>
      <c r="U21" s="2075"/>
    </row>
    <row r="22" spans="2:21" ht="18" customHeight="1" x14ac:dyDescent="0.3">
      <c r="B22" s="2080" t="s">
        <v>1575</v>
      </c>
      <c r="C22" s="2077"/>
      <c r="D22" s="2152"/>
      <c r="E22" s="2081"/>
      <c r="F22" s="2082"/>
      <c r="G22" s="2152"/>
      <c r="H22" s="6"/>
      <c r="I22" s="6"/>
      <c r="J22" s="6"/>
      <c r="K22" s="2153"/>
      <c r="L22" s="2154"/>
      <c r="M22" s="6"/>
      <c r="N22" s="6"/>
      <c r="O22" s="6"/>
      <c r="P22" s="6"/>
      <c r="Q22" s="2153"/>
      <c r="R22" s="2153"/>
      <c r="S22" s="1438"/>
      <c r="U22" s="2155"/>
    </row>
    <row r="23" spans="2:21" ht="18" customHeight="1" thickBot="1" x14ac:dyDescent="0.35">
      <c r="B23" s="2156"/>
      <c r="C23" s="908"/>
      <c r="D23" s="2157"/>
      <c r="E23" s="2085"/>
      <c r="F23" s="2086"/>
      <c r="G23" s="2157"/>
      <c r="H23" s="73"/>
      <c r="I23" s="73"/>
      <c r="J23" s="73"/>
      <c r="K23" s="2158"/>
      <c r="L23" s="2159"/>
      <c r="M23" s="209"/>
      <c r="N23" s="209"/>
      <c r="O23" s="73"/>
      <c r="P23" s="209"/>
      <c r="Q23" s="2089"/>
      <c r="R23" s="2089"/>
      <c r="S23" s="1511"/>
      <c r="U23" s="2091"/>
    </row>
    <row r="24" spans="2:21" ht="14.5" x14ac:dyDescent="0.3">
      <c r="B24" s="2160"/>
      <c r="C24" s="2160"/>
      <c r="D24" s="2160"/>
      <c r="E24" s="2160"/>
      <c r="F24" s="2160"/>
      <c r="G24" s="2160"/>
      <c r="H24" s="2160"/>
      <c r="I24" s="2160"/>
      <c r="J24" s="2160"/>
      <c r="K24" s="2160"/>
      <c r="L24" s="2160"/>
      <c r="M24" s="2160"/>
      <c r="N24" s="2160"/>
      <c r="O24" s="2160"/>
      <c r="P24" s="2160"/>
      <c r="Q24" s="2160"/>
      <c r="R24" s="2161"/>
      <c r="S24" s="2161"/>
    </row>
    <row r="25" spans="2:21" ht="14.5" x14ac:dyDescent="0.3">
      <c r="B25" s="2162"/>
      <c r="C25" s="2160"/>
      <c r="D25" s="2160"/>
      <c r="E25" s="2160"/>
      <c r="F25" s="2160"/>
      <c r="G25" s="2160"/>
      <c r="H25" s="2160"/>
      <c r="I25" s="2160"/>
      <c r="J25" s="2160"/>
      <c r="K25" s="2160"/>
      <c r="L25" s="2160"/>
      <c r="M25" s="2160"/>
      <c r="N25" s="2160"/>
      <c r="O25" s="2160"/>
      <c r="P25" s="2160"/>
      <c r="Q25" s="2160"/>
      <c r="R25" s="2161"/>
      <c r="S25" s="2161"/>
    </row>
    <row r="26" spans="2:21" ht="14.5" x14ac:dyDescent="0.3">
      <c r="B26" s="2162"/>
      <c r="C26" s="2160"/>
      <c r="D26" s="2160"/>
      <c r="E26" s="2160"/>
      <c r="F26" s="2160"/>
      <c r="G26" s="2160"/>
      <c r="H26" s="2160"/>
      <c r="I26" s="2160"/>
      <c r="J26" s="2160"/>
      <c r="K26" s="2160"/>
      <c r="L26" s="2160"/>
      <c r="M26" s="2160"/>
      <c r="N26" s="2160"/>
      <c r="O26" s="2160"/>
      <c r="P26" s="2160"/>
      <c r="Q26" s="2160"/>
      <c r="R26" s="2161"/>
      <c r="S26" s="2161"/>
    </row>
    <row r="27" spans="2:21" ht="14.5" x14ac:dyDescent="0.3">
      <c r="B27" s="2140"/>
      <c r="C27" s="2140"/>
      <c r="D27" s="2140"/>
      <c r="E27" s="2140"/>
      <c r="F27" s="2140"/>
      <c r="G27" s="2140"/>
      <c r="H27" s="2140"/>
      <c r="I27" s="2140"/>
      <c r="J27" s="2140"/>
      <c r="K27" s="2140"/>
      <c r="L27" s="2140"/>
      <c r="M27" s="2140"/>
      <c r="N27" s="2140"/>
      <c r="O27" s="2140"/>
      <c r="P27" s="2140"/>
      <c r="Q27" s="2140"/>
      <c r="R27" s="1254"/>
      <c r="S27" s="1254"/>
    </row>
    <row r="28" spans="2:21" ht="14.5" x14ac:dyDescent="0.3">
      <c r="B28" s="2142"/>
      <c r="C28" s="2142"/>
      <c r="D28" s="2142"/>
      <c r="E28" s="2142"/>
      <c r="F28" s="2142"/>
      <c r="G28" s="2142"/>
      <c r="H28" s="2142"/>
      <c r="I28" s="2142"/>
      <c r="J28" s="2142"/>
      <c r="K28" s="2142"/>
      <c r="L28" s="2142"/>
      <c r="M28" s="2142"/>
      <c r="N28" s="2142"/>
      <c r="O28" s="2142"/>
      <c r="P28" s="2142"/>
      <c r="Q28" s="1254"/>
      <c r="R28" s="1254"/>
      <c r="S28" s="1254"/>
    </row>
    <row r="29" spans="2:21" ht="14" x14ac:dyDescent="0.3">
      <c r="B29" s="1515"/>
      <c r="C29" s="1515"/>
      <c r="D29" s="1515"/>
      <c r="E29" s="1515"/>
      <c r="F29" s="1515"/>
      <c r="G29" s="1515"/>
      <c r="H29" s="1515"/>
      <c r="I29" s="1515"/>
      <c r="J29" s="1515"/>
      <c r="K29" s="1515"/>
      <c r="L29" s="1515"/>
      <c r="M29" s="1515"/>
      <c r="N29" s="1515"/>
      <c r="O29" s="1254"/>
      <c r="P29" s="1254"/>
      <c r="Q29" s="1254"/>
      <c r="R29" s="1254"/>
      <c r="S29" s="1254"/>
    </row>
    <row r="30" spans="2:21" ht="14" x14ac:dyDescent="0.3">
      <c r="B30" s="2163"/>
      <c r="C30" s="2144"/>
      <c r="D30" s="2144"/>
      <c r="E30" s="2144"/>
      <c r="F30" s="2144"/>
      <c r="G30" s="2144"/>
      <c r="H30" s="2144"/>
      <c r="I30" s="2144"/>
      <c r="J30" s="2144"/>
      <c r="K30" s="2144"/>
      <c r="L30" s="2144"/>
      <c r="M30" s="2144"/>
      <c r="N30" s="2144"/>
      <c r="O30" s="1254"/>
      <c r="P30" s="1254"/>
      <c r="Q30" s="1254"/>
      <c r="R30" s="1254"/>
      <c r="S30" s="1254"/>
    </row>
    <row r="31" spans="2:21" ht="14" x14ac:dyDescent="0.3">
      <c r="B31" s="2163"/>
      <c r="C31" s="2144"/>
      <c r="D31" s="2144"/>
      <c r="E31" s="2144"/>
      <c r="F31" s="2144"/>
      <c r="G31" s="2144"/>
      <c r="H31" s="2144"/>
      <c r="I31" s="2144"/>
      <c r="J31" s="2144"/>
      <c r="K31" s="2144"/>
      <c r="L31" s="2144"/>
      <c r="M31" s="2144"/>
      <c r="N31" s="2144"/>
      <c r="O31" s="1254"/>
      <c r="P31" s="1254"/>
      <c r="Q31" s="1254"/>
      <c r="R31" s="1254"/>
      <c r="S31" s="1254"/>
    </row>
    <row r="32" spans="2:21" ht="14" x14ac:dyDescent="0.3">
      <c r="B32" s="2163"/>
      <c r="C32" s="2144"/>
      <c r="D32" s="2144"/>
      <c r="E32" s="2144"/>
      <c r="F32" s="2144"/>
      <c r="G32" s="2144"/>
      <c r="H32" s="2144"/>
      <c r="I32" s="2144"/>
      <c r="J32" s="2144"/>
      <c r="K32" s="2144"/>
      <c r="L32" s="2144"/>
      <c r="M32" s="2144"/>
      <c r="N32" s="2144"/>
      <c r="O32" s="1254"/>
      <c r="P32" s="1254"/>
      <c r="Q32" s="1254"/>
      <c r="R32" s="1254"/>
      <c r="S32" s="1254"/>
    </row>
    <row r="33" spans="2:19" ht="14" x14ac:dyDescent="0.3">
      <c r="B33" s="1515"/>
      <c r="C33" s="1515"/>
      <c r="D33" s="1515"/>
      <c r="E33" s="1515"/>
      <c r="F33" s="1515"/>
      <c r="G33" s="1515"/>
      <c r="H33" s="1515"/>
      <c r="I33" s="1515"/>
      <c r="J33" s="1515"/>
      <c r="K33" s="1515"/>
      <c r="L33" s="1254"/>
      <c r="M33" s="1254"/>
      <c r="N33" s="1254"/>
      <c r="O33" s="1254"/>
      <c r="P33" s="1254"/>
      <c r="Q33" s="1254"/>
      <c r="R33" s="1254"/>
      <c r="S33" s="1254"/>
    </row>
    <row r="34" spans="2:19" ht="14" x14ac:dyDescent="0.3">
      <c r="B34" s="1515"/>
      <c r="C34" s="1515"/>
      <c r="D34" s="1515"/>
      <c r="E34" s="1515"/>
      <c r="F34" s="1515"/>
      <c r="G34" s="1515"/>
      <c r="H34" s="1515"/>
      <c r="I34" s="1515"/>
      <c r="J34" s="1515"/>
      <c r="K34" s="1515"/>
      <c r="L34" s="1254"/>
      <c r="M34" s="1254"/>
      <c r="N34" s="1254"/>
      <c r="O34" s="1254"/>
      <c r="P34" s="1254"/>
      <c r="Q34" s="1254"/>
      <c r="R34" s="1254"/>
      <c r="S34" s="1254"/>
    </row>
    <row r="35" spans="2:19" ht="14" x14ac:dyDescent="0.3">
      <c r="B35" s="1515"/>
      <c r="C35" s="1515"/>
      <c r="D35" s="1515"/>
      <c r="E35" s="1515"/>
      <c r="F35" s="1515"/>
      <c r="G35" s="1515"/>
      <c r="H35" s="1515"/>
      <c r="I35" s="1515"/>
      <c r="J35" s="1515"/>
      <c r="K35" s="1515"/>
      <c r="L35" s="1254"/>
      <c r="M35" s="1254"/>
      <c r="N35" s="1254"/>
      <c r="O35" s="1254"/>
      <c r="P35" s="1254"/>
      <c r="Q35" s="1254"/>
      <c r="R35" s="1254"/>
      <c r="S35" s="1254"/>
    </row>
    <row r="36" spans="2:19" ht="14" x14ac:dyDescent="0.3">
      <c r="B36" s="1515"/>
      <c r="C36" s="1515"/>
      <c r="D36" s="1515"/>
      <c r="E36" s="1515"/>
      <c r="F36" s="1515"/>
      <c r="G36" s="1515"/>
      <c r="H36" s="1515"/>
      <c r="I36" s="1515"/>
      <c r="J36" s="1515"/>
      <c r="K36" s="1515"/>
      <c r="L36" s="1254"/>
      <c r="M36" s="1254"/>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195"/>
      <c r="O37" s="1254"/>
      <c r="P37" s="1254"/>
      <c r="Q37" s="1254"/>
      <c r="R37" s="1254"/>
      <c r="S37" s="1254"/>
    </row>
    <row r="38" spans="2:19" ht="14" x14ac:dyDescent="0.3">
      <c r="B38" s="1195"/>
      <c r="C38" s="1195"/>
      <c r="D38" s="1195"/>
      <c r="E38" s="1195"/>
      <c r="F38" s="1195"/>
      <c r="G38" s="1195"/>
      <c r="H38" s="1195"/>
      <c r="I38" s="1195"/>
      <c r="J38" s="1195"/>
      <c r="K38" s="1195"/>
      <c r="L38" s="1195"/>
      <c r="M38" s="1195"/>
      <c r="N38" s="1195"/>
      <c r="O38" s="1254"/>
      <c r="P38" s="1254"/>
      <c r="Q38" s="1254"/>
      <c r="R38" s="1254"/>
      <c r="S38" s="1254"/>
    </row>
    <row r="39" spans="2:19" ht="14.5" thickBot="1" x14ac:dyDescent="0.35">
      <c r="B39" s="1195"/>
      <c r="C39" s="1195"/>
      <c r="D39" s="1195"/>
      <c r="E39" s="1195"/>
      <c r="F39" s="1195"/>
      <c r="G39" s="1195"/>
      <c r="H39" s="1195"/>
      <c r="I39" s="1195"/>
      <c r="J39" s="1195"/>
      <c r="K39" s="1195"/>
      <c r="L39" s="1195"/>
      <c r="M39" s="1195"/>
      <c r="N39" s="1195"/>
      <c r="O39" s="1254"/>
      <c r="P39" s="1254"/>
      <c r="Q39" s="1254"/>
      <c r="R39" s="1254"/>
      <c r="S39" s="1254"/>
    </row>
    <row r="40" spans="2:19" ht="13" x14ac:dyDescent="0.3">
      <c r="B40" s="1884" t="s">
        <v>320</v>
      </c>
      <c r="C40" s="2097"/>
      <c r="D40" s="2097"/>
      <c r="E40" s="2097"/>
      <c r="F40" s="2097"/>
      <c r="G40" s="2097"/>
      <c r="H40" s="2097"/>
      <c r="I40" s="2097"/>
      <c r="J40" s="2097"/>
      <c r="K40" s="2097"/>
      <c r="L40" s="2097"/>
      <c r="M40" s="2097"/>
      <c r="N40" s="2097"/>
      <c r="O40" s="2097"/>
      <c r="P40" s="2097"/>
      <c r="Q40" s="2097"/>
      <c r="R40" s="2097"/>
      <c r="S40" s="2098"/>
    </row>
    <row r="41" spans="2:19" ht="13" x14ac:dyDescent="0.3">
      <c r="B41" s="1888"/>
      <c r="C41" s="2099"/>
      <c r="D41" s="2099"/>
      <c r="E41" s="2099"/>
      <c r="F41" s="2099"/>
      <c r="G41" s="2099"/>
      <c r="H41" s="2099"/>
      <c r="I41" s="2099"/>
      <c r="J41" s="2099"/>
      <c r="K41" s="2099"/>
      <c r="L41" s="2099"/>
      <c r="M41" s="2099"/>
      <c r="N41" s="2099"/>
      <c r="O41" s="2099"/>
      <c r="P41" s="2099"/>
      <c r="Q41" s="2099"/>
      <c r="R41" s="2099"/>
      <c r="S41" s="2100"/>
    </row>
    <row r="42" spans="2:19" ht="13" x14ac:dyDescent="0.3">
      <c r="B42" s="1888"/>
      <c r="C42" s="2099"/>
      <c r="D42" s="2099"/>
      <c r="E42" s="2099"/>
      <c r="F42" s="2099"/>
      <c r="G42" s="2099"/>
      <c r="H42" s="2099"/>
      <c r="I42" s="2099"/>
      <c r="J42" s="2099"/>
      <c r="K42" s="2099"/>
      <c r="L42" s="2099"/>
      <c r="M42" s="2099"/>
      <c r="N42" s="2099"/>
      <c r="O42" s="2099"/>
      <c r="P42" s="2099"/>
      <c r="Q42" s="2099"/>
      <c r="R42" s="2099"/>
      <c r="S42" s="2100"/>
    </row>
    <row r="43" spans="2:19" ht="13.5" thickBot="1" x14ac:dyDescent="0.35">
      <c r="B43" s="2101"/>
      <c r="C43" s="2145"/>
      <c r="D43" s="2145"/>
      <c r="E43" s="2145"/>
      <c r="F43" s="2145"/>
      <c r="G43" s="2145"/>
      <c r="H43" s="2145"/>
      <c r="I43" s="2145"/>
      <c r="J43" s="2145"/>
      <c r="K43" s="2145"/>
      <c r="L43" s="2145"/>
      <c r="M43" s="2145"/>
      <c r="N43" s="2145"/>
      <c r="O43" s="2145"/>
      <c r="P43" s="2145"/>
      <c r="Q43" s="2145"/>
      <c r="R43" s="2145"/>
      <c r="S43" s="2146"/>
    </row>
    <row r="44" spans="2:19" ht="13.5" thickBot="1" x14ac:dyDescent="0.35">
      <c r="B44" s="2164"/>
      <c r="C44" s="2165"/>
      <c r="D44" s="2165"/>
      <c r="E44" s="2165"/>
      <c r="F44" s="2165"/>
      <c r="G44" s="2165"/>
      <c r="H44" s="2165"/>
      <c r="I44" s="2165"/>
      <c r="J44" s="2165"/>
      <c r="K44" s="2165"/>
      <c r="L44" s="2165"/>
      <c r="M44" s="2165"/>
      <c r="N44" s="2165"/>
      <c r="O44" s="2165"/>
      <c r="P44" s="2165"/>
      <c r="Q44" s="2165"/>
      <c r="R44" s="2165"/>
      <c r="S44" s="2166"/>
    </row>
    <row r="45" spans="2:19" ht="12" customHeight="1" x14ac:dyDescent="0.3">
      <c r="B45" s="1254"/>
      <c r="C45" s="1254"/>
      <c r="D45" s="1254"/>
      <c r="E45" s="1254"/>
      <c r="F45" s="1254"/>
      <c r="G45" s="1254"/>
      <c r="H45" s="1254"/>
      <c r="I45" s="1254"/>
      <c r="J45" s="1254"/>
      <c r="K45" s="1254"/>
      <c r="L45" s="1254"/>
      <c r="M45" s="1254"/>
      <c r="N45" s="1254"/>
      <c r="O45" s="1254"/>
      <c r="P45" s="1254"/>
      <c r="Q45" s="1254"/>
      <c r="R45" s="1254"/>
      <c r="S45" s="1254"/>
    </row>
  </sheetData>
  <dataValidations count="4">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 allowBlank="1" showInputMessage="1" showErrorMessage="1" sqref="T1:T3" xr:uid="{32B9B664-9DA4-4478-92A3-2C626A290F04}"/>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topLeftCell="D1" workbookViewId="0">
      <selection activeCell="T1" sqref="T1:T3"/>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5.453125" style="99" bestFit="1"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c r="T1" s="548">
        <f>Table1!$K$1</f>
        <v>2021</v>
      </c>
    </row>
    <row r="2" spans="2:21" ht="15" x14ac:dyDescent="0.3">
      <c r="B2" s="14" t="s">
        <v>1577</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6"/>
      <c r="S6" s="2167"/>
      <c r="U6" s="2020" t="s">
        <v>1511</v>
      </c>
    </row>
    <row r="7" spans="2:21" ht="39" x14ac:dyDescent="0.3">
      <c r="B7" s="2168" t="s">
        <v>1512</v>
      </c>
      <c r="C7" s="2106" t="s">
        <v>1513</v>
      </c>
      <c r="D7" s="2023" t="s">
        <v>1514</v>
      </c>
      <c r="E7" s="2024" t="s">
        <v>1515</v>
      </c>
      <c r="F7" s="2025" t="s">
        <v>1516</v>
      </c>
      <c r="G7" s="2026" t="s">
        <v>1517</v>
      </c>
      <c r="H7" s="2027"/>
      <c r="I7" s="2028"/>
      <c r="J7" s="2169" t="s">
        <v>1548</v>
      </c>
      <c r="K7" s="2029" t="s">
        <v>1520</v>
      </c>
      <c r="L7" s="2030"/>
      <c r="M7" s="2027" t="s">
        <v>1563</v>
      </c>
      <c r="N7" s="2027"/>
      <c r="O7" s="2028"/>
      <c r="P7" s="2169" t="s">
        <v>1578</v>
      </c>
      <c r="Q7" s="2029" t="s">
        <v>1579</v>
      </c>
      <c r="R7" s="2027"/>
      <c r="S7" s="1889" t="s">
        <v>1580</v>
      </c>
      <c r="U7" s="2034" t="s">
        <v>1526</v>
      </c>
    </row>
    <row r="8" spans="2:21" ht="23" x14ac:dyDescent="0.3">
      <c r="B8" s="2170"/>
      <c r="C8" s="2171"/>
      <c r="D8" s="2037" t="s">
        <v>319</v>
      </c>
      <c r="E8" s="2038"/>
      <c r="F8" s="2039"/>
      <c r="G8" s="2040" t="s">
        <v>1527</v>
      </c>
      <c r="H8" s="2041" t="s">
        <v>1528</v>
      </c>
      <c r="I8" s="2041" t="s">
        <v>1529</v>
      </c>
      <c r="J8" s="2172"/>
      <c r="K8" s="2024" t="s">
        <v>1581</v>
      </c>
      <c r="L8" s="2024" t="s">
        <v>1531</v>
      </c>
      <c r="M8" s="2040" t="s">
        <v>1527</v>
      </c>
      <c r="N8" s="2041" t="s">
        <v>1568</v>
      </c>
      <c r="O8" s="2041" t="s">
        <v>1529</v>
      </c>
      <c r="P8" s="2172"/>
      <c r="Q8" s="2041" t="s">
        <v>1533</v>
      </c>
      <c r="R8" s="2041" t="s">
        <v>1531</v>
      </c>
      <c r="S8" s="2173"/>
      <c r="U8" s="1895"/>
    </row>
    <row r="9" spans="2:21" ht="14" thickBot="1" x14ac:dyDescent="0.35">
      <c r="B9" s="2174"/>
      <c r="C9" s="2175"/>
      <c r="D9" s="2046" t="s">
        <v>1535</v>
      </c>
      <c r="E9" s="2047"/>
      <c r="F9" s="2048"/>
      <c r="G9" s="2049"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176" t="s">
        <v>1582</v>
      </c>
      <c r="C10" s="2177"/>
      <c r="D10" s="2111"/>
      <c r="E10" s="2112"/>
      <c r="F10" s="2113"/>
      <c r="G10" s="2178"/>
      <c r="H10" s="2179"/>
      <c r="I10" s="2178"/>
      <c r="J10" s="2179"/>
      <c r="K10" s="2179"/>
      <c r="L10" s="2180"/>
      <c r="M10" s="2181"/>
      <c r="N10" s="2179"/>
      <c r="O10" s="2178"/>
      <c r="P10" s="2179"/>
      <c r="Q10" s="2182"/>
      <c r="R10" s="2182"/>
      <c r="S10" s="2117"/>
      <c r="U10" s="2183"/>
    </row>
    <row r="11" spans="2:21" ht="18" customHeight="1" x14ac:dyDescent="0.3">
      <c r="B11" s="2126" t="s">
        <v>1466</v>
      </c>
      <c r="C11" s="2063"/>
      <c r="D11" s="2184"/>
      <c r="E11" s="2120"/>
      <c r="F11" s="2121"/>
      <c r="G11" s="2185"/>
      <c r="H11" s="2186"/>
      <c r="I11" s="2185"/>
      <c r="J11" s="2186"/>
      <c r="K11" s="2186"/>
      <c r="L11" s="2187"/>
      <c r="M11" s="2188"/>
      <c r="N11" s="2186"/>
      <c r="O11" s="2185"/>
      <c r="P11" s="2186"/>
      <c r="Q11" s="2189"/>
      <c r="R11" s="2189"/>
      <c r="S11" s="2125"/>
      <c r="U11" s="2190"/>
    </row>
    <row r="12" spans="2:21" ht="18" customHeight="1" x14ac:dyDescent="0.3">
      <c r="B12" s="2080" t="s">
        <v>1583</v>
      </c>
      <c r="C12" s="2063"/>
      <c r="D12" s="2128"/>
      <c r="E12" s="2081"/>
      <c r="F12" s="2082"/>
      <c r="G12" s="2134"/>
      <c r="H12" s="2131"/>
      <c r="I12" s="2134"/>
      <c r="J12" s="2131"/>
      <c r="K12" s="2131"/>
      <c r="L12" s="2135"/>
      <c r="M12" s="2188"/>
      <c r="N12" s="2186"/>
      <c r="O12" s="2185"/>
      <c r="P12" s="2186"/>
      <c r="Q12" s="2189"/>
      <c r="R12" s="2189"/>
      <c r="S12" s="2191"/>
      <c r="U12" s="2190"/>
    </row>
    <row r="13" spans="2:21" ht="18" customHeight="1" x14ac:dyDescent="0.3">
      <c r="B13" s="2192"/>
      <c r="C13" s="2193"/>
      <c r="D13" s="2128"/>
      <c r="E13" s="2071"/>
      <c r="F13" s="2072"/>
      <c r="G13" s="2134"/>
      <c r="H13" s="2131"/>
      <c r="I13" s="2134"/>
      <c r="J13" s="2131"/>
      <c r="K13" s="2131"/>
      <c r="L13" s="2135"/>
      <c r="M13" s="2194"/>
      <c r="N13" s="2195"/>
      <c r="O13" s="2134"/>
      <c r="P13" s="2195"/>
      <c r="Q13" s="2196"/>
      <c r="R13" s="2196"/>
      <c r="S13" s="2191"/>
      <c r="U13" s="2197"/>
    </row>
    <row r="14" spans="2:21" ht="18" customHeight="1" x14ac:dyDescent="0.3">
      <c r="B14" s="2080" t="s">
        <v>1584</v>
      </c>
      <c r="C14" s="2063"/>
      <c r="D14" s="2128"/>
      <c r="E14" s="2081"/>
      <c r="F14" s="2082"/>
      <c r="G14" s="2134"/>
      <c r="H14" s="2131"/>
      <c r="I14" s="2134"/>
      <c r="J14" s="2131"/>
      <c r="K14" s="2131"/>
      <c r="L14" s="2135"/>
      <c r="M14" s="2188"/>
      <c r="N14" s="2186"/>
      <c r="O14" s="2185"/>
      <c r="P14" s="2186"/>
      <c r="Q14" s="2189"/>
      <c r="R14" s="2189"/>
      <c r="S14" s="2191"/>
      <c r="U14" s="2190"/>
    </row>
    <row r="15" spans="2:21" ht="18" customHeight="1" x14ac:dyDescent="0.3">
      <c r="B15" s="2192"/>
      <c r="C15" s="2193"/>
      <c r="D15" s="2128"/>
      <c r="E15" s="2071"/>
      <c r="F15" s="2072"/>
      <c r="G15" s="2134"/>
      <c r="H15" s="2131"/>
      <c r="I15" s="2134"/>
      <c r="J15" s="2131"/>
      <c r="K15" s="2131"/>
      <c r="L15" s="2135"/>
      <c r="M15" s="2194"/>
      <c r="N15" s="2195"/>
      <c r="O15" s="2134"/>
      <c r="P15" s="2195"/>
      <c r="Q15" s="2196"/>
      <c r="R15" s="2196"/>
      <c r="S15" s="2191"/>
      <c r="U15" s="2197"/>
    </row>
    <row r="16" spans="2:21" ht="18" customHeight="1" x14ac:dyDescent="0.3">
      <c r="B16" s="2080" t="s">
        <v>1585</v>
      </c>
      <c r="C16" s="2063"/>
      <c r="D16" s="2128"/>
      <c r="E16" s="2081"/>
      <c r="F16" s="2082"/>
      <c r="G16" s="2134"/>
      <c r="H16" s="2131"/>
      <c r="I16" s="2134"/>
      <c r="J16" s="2131"/>
      <c r="K16" s="2131"/>
      <c r="L16" s="2135"/>
      <c r="M16" s="2188"/>
      <c r="N16" s="2186"/>
      <c r="O16" s="2185"/>
      <c r="P16" s="2186"/>
      <c r="Q16" s="2189"/>
      <c r="R16" s="2189"/>
      <c r="S16" s="2191"/>
      <c r="U16" s="2190"/>
    </row>
    <row r="17" spans="1:23" ht="18" customHeight="1" x14ac:dyDescent="0.3">
      <c r="A17" s="2198"/>
      <c r="B17" s="2199"/>
      <c r="C17" s="2200"/>
      <c r="D17" s="2201"/>
      <c r="E17" s="2202"/>
      <c r="F17" s="2203"/>
      <c r="G17" s="2204"/>
      <c r="H17" s="2205"/>
      <c r="I17" s="2204"/>
      <c r="J17" s="2205"/>
      <c r="K17" s="2205"/>
      <c r="L17" s="2206"/>
      <c r="M17" s="2207"/>
      <c r="N17" s="2208"/>
      <c r="O17" s="2204"/>
      <c r="P17" s="2208"/>
      <c r="Q17" s="2209"/>
      <c r="R17" s="2209"/>
      <c r="S17" s="2210"/>
      <c r="T17" s="2198"/>
      <c r="U17" s="2211"/>
      <c r="V17" s="2198"/>
      <c r="W17" s="2198"/>
    </row>
    <row r="18" spans="1:23" ht="18" customHeight="1" x14ac:dyDescent="0.3">
      <c r="B18" s="2212" t="s">
        <v>1213</v>
      </c>
      <c r="C18" s="2077"/>
      <c r="D18" s="2213"/>
      <c r="E18" s="2213"/>
      <c r="F18" s="2213"/>
      <c r="G18" s="2213"/>
      <c r="H18" s="2213"/>
      <c r="I18" s="2213"/>
      <c r="J18" s="2213"/>
      <c r="K18" s="2213"/>
      <c r="L18" s="2213"/>
      <c r="M18" s="2213"/>
      <c r="N18" s="2213"/>
      <c r="O18" s="2213"/>
      <c r="P18" s="2213"/>
      <c r="Q18" s="2213"/>
      <c r="R18" s="2213"/>
      <c r="S18" s="2214"/>
      <c r="U18" s="2215"/>
    </row>
    <row r="19" spans="1:23" ht="18" customHeight="1" x14ac:dyDescent="0.3">
      <c r="B19" s="2216" t="s">
        <v>1586</v>
      </c>
      <c r="C19" s="2063"/>
      <c r="D19" s="2128"/>
      <c r="E19" s="2081"/>
      <c r="F19" s="2082"/>
      <c r="G19" s="2134"/>
      <c r="H19" s="2131"/>
      <c r="I19" s="2134"/>
      <c r="J19" s="2131"/>
      <c r="K19" s="2131"/>
      <c r="L19" s="2135"/>
      <c r="M19" s="2188"/>
      <c r="N19" s="2186"/>
      <c r="O19" s="2185"/>
      <c r="P19" s="2186"/>
      <c r="Q19" s="2189"/>
      <c r="R19" s="2189"/>
      <c r="S19" s="2191"/>
      <c r="U19" s="2190"/>
    </row>
    <row r="20" spans="1:23" ht="18" customHeight="1" x14ac:dyDescent="0.3">
      <c r="B20" s="2192"/>
      <c r="C20" s="2193"/>
      <c r="D20" s="2128"/>
      <c r="E20" s="2071"/>
      <c r="F20" s="2072"/>
      <c r="G20" s="2134"/>
      <c r="H20" s="2131"/>
      <c r="I20" s="2134"/>
      <c r="J20" s="2131"/>
      <c r="K20" s="2131"/>
      <c r="L20" s="2135"/>
      <c r="M20" s="2194"/>
      <c r="N20" s="2195"/>
      <c r="O20" s="2134"/>
      <c r="P20" s="2195"/>
      <c r="Q20" s="2196"/>
      <c r="R20" s="2196"/>
      <c r="S20" s="2191"/>
      <c r="U20" s="2197"/>
    </row>
    <row r="21" spans="1:23" ht="18" customHeight="1" x14ac:dyDescent="0.3">
      <c r="B21" s="2217" t="s">
        <v>1587</v>
      </c>
      <c r="C21" s="2077"/>
      <c r="D21" s="2128"/>
      <c r="E21" s="2131"/>
      <c r="F21" s="2132"/>
      <c r="G21" s="2134"/>
      <c r="H21" s="2131"/>
      <c r="I21" s="2134"/>
      <c r="J21" s="2131"/>
      <c r="K21" s="2131"/>
      <c r="L21" s="2135"/>
      <c r="M21" s="2218"/>
      <c r="N21" s="2131"/>
      <c r="O21" s="2134"/>
      <c r="P21" s="2131"/>
      <c r="Q21" s="2133"/>
      <c r="R21" s="2133"/>
      <c r="S21" s="2130"/>
      <c r="U21" s="2130"/>
    </row>
    <row r="22" spans="1:23" ht="18" customHeight="1" x14ac:dyDescent="0.3">
      <c r="B22" s="2126"/>
      <c r="C22" s="2193"/>
      <c r="D22" s="2128"/>
      <c r="E22" s="2071"/>
      <c r="F22" s="2072"/>
      <c r="G22" s="2134"/>
      <c r="H22" s="2131"/>
      <c r="I22" s="2134"/>
      <c r="J22" s="2131"/>
      <c r="K22" s="2131"/>
      <c r="L22" s="2135"/>
      <c r="M22" s="2194"/>
      <c r="N22" s="2195"/>
      <c r="O22" s="2134"/>
      <c r="P22" s="2195"/>
      <c r="Q22" s="2196"/>
      <c r="R22" s="2196"/>
      <c r="S22" s="2191"/>
      <c r="U22" s="2197"/>
    </row>
    <row r="23" spans="1:23" ht="18" customHeight="1" x14ac:dyDescent="0.3">
      <c r="B23" s="2080" t="s">
        <v>1588</v>
      </c>
      <c r="C23" s="2077"/>
      <c r="D23" s="2128"/>
      <c r="E23" s="2081"/>
      <c r="F23" s="2082"/>
      <c r="G23" s="2134"/>
      <c r="H23" s="2131"/>
      <c r="I23" s="2134"/>
      <c r="J23" s="2131"/>
      <c r="K23" s="2131"/>
      <c r="L23" s="2135"/>
      <c r="M23" s="2218"/>
      <c r="N23" s="2131"/>
      <c r="O23" s="2134"/>
      <c r="P23" s="2131"/>
      <c r="Q23" s="2133"/>
      <c r="R23" s="2133"/>
      <c r="S23" s="2130"/>
      <c r="U23" s="2130"/>
    </row>
    <row r="24" spans="1:23" ht="18" customHeight="1" x14ac:dyDescent="0.3">
      <c r="B24" s="2136"/>
      <c r="C24" s="2193"/>
      <c r="D24" s="2128"/>
      <c r="E24" s="2071"/>
      <c r="F24" s="2072"/>
      <c r="G24" s="2134"/>
      <c r="H24" s="2131"/>
      <c r="I24" s="2134"/>
      <c r="J24" s="2131"/>
      <c r="K24" s="2131"/>
      <c r="L24" s="2135"/>
      <c r="M24" s="2194"/>
      <c r="N24" s="2195"/>
      <c r="O24" s="2134"/>
      <c r="P24" s="2195"/>
      <c r="Q24" s="2196"/>
      <c r="R24" s="2196"/>
      <c r="S24" s="2191"/>
      <c r="U24" s="2130"/>
    </row>
    <row r="25" spans="1:23" ht="18" customHeight="1" x14ac:dyDescent="0.3">
      <c r="B25" s="2219" t="s">
        <v>135</v>
      </c>
      <c r="C25" s="2077"/>
      <c r="D25" s="2213"/>
      <c r="E25" s="2213"/>
      <c r="F25" s="2213"/>
      <c r="G25" s="2213"/>
      <c r="H25" s="2213"/>
      <c r="I25" s="2213"/>
      <c r="J25" s="2213"/>
      <c r="K25" s="2213"/>
      <c r="L25" s="2213"/>
      <c r="M25" s="2213"/>
      <c r="N25" s="2213"/>
      <c r="O25" s="2213"/>
      <c r="P25" s="2213"/>
      <c r="Q25" s="2213"/>
      <c r="R25" s="2213"/>
      <c r="S25" s="2214"/>
      <c r="U25" s="2215"/>
    </row>
    <row r="26" spans="1:23" ht="18" customHeight="1" x14ac:dyDescent="0.3">
      <c r="B26" s="2220" t="s">
        <v>1589</v>
      </c>
      <c r="C26" s="2077"/>
      <c r="D26" s="2128"/>
      <c r="E26" s="2081"/>
      <c r="F26" s="2082"/>
      <c r="G26" s="2134"/>
      <c r="H26" s="2131"/>
      <c r="I26" s="2134"/>
      <c r="J26" s="2131"/>
      <c r="K26" s="2131"/>
      <c r="L26" s="2135"/>
      <c r="M26" s="2188"/>
      <c r="N26" s="2186"/>
      <c r="O26" s="2185"/>
      <c r="P26" s="2186"/>
      <c r="Q26" s="2189"/>
      <c r="R26" s="2189"/>
      <c r="S26" s="2130"/>
      <c r="U26" s="2190"/>
    </row>
    <row r="27" spans="1:23" ht="18" customHeight="1" x14ac:dyDescent="0.3">
      <c r="B27" s="2221"/>
      <c r="C27" s="2193"/>
      <c r="D27" s="2128"/>
      <c r="E27" s="2071"/>
      <c r="F27" s="2072"/>
      <c r="G27" s="2134"/>
      <c r="H27" s="2131"/>
      <c r="I27" s="2134"/>
      <c r="J27" s="2131"/>
      <c r="K27" s="2131"/>
      <c r="L27" s="2135"/>
      <c r="M27" s="2194"/>
      <c r="N27" s="2195"/>
      <c r="O27" s="2134"/>
      <c r="P27" s="2195"/>
      <c r="Q27" s="2196"/>
      <c r="R27" s="2196"/>
      <c r="S27" s="2191"/>
      <c r="U27" s="2197"/>
    </row>
    <row r="28" spans="1:23" ht="18" customHeight="1" x14ac:dyDescent="0.3">
      <c r="B28" s="2220" t="s">
        <v>1590</v>
      </c>
      <c r="C28" s="2077"/>
      <c r="D28" s="2128"/>
      <c r="E28" s="2081"/>
      <c r="F28" s="2082"/>
      <c r="G28" s="2134"/>
      <c r="H28" s="2131"/>
      <c r="I28" s="2134"/>
      <c r="J28" s="2131"/>
      <c r="K28" s="2131"/>
      <c r="L28" s="2135"/>
      <c r="M28" s="2188"/>
      <c r="N28" s="2186"/>
      <c r="O28" s="2185"/>
      <c r="P28" s="2186"/>
      <c r="Q28" s="2189"/>
      <c r="R28" s="2189"/>
      <c r="S28" s="2130"/>
      <c r="U28" s="2190"/>
    </row>
    <row r="29" spans="1:23" ht="18" customHeight="1" x14ac:dyDescent="0.3">
      <c r="B29" s="2221"/>
      <c r="C29" s="2193"/>
      <c r="D29" s="2128"/>
      <c r="E29" s="2071"/>
      <c r="F29" s="2072"/>
      <c r="G29" s="2134"/>
      <c r="H29" s="2131"/>
      <c r="I29" s="2134"/>
      <c r="J29" s="2131"/>
      <c r="K29" s="2131"/>
      <c r="L29" s="2135"/>
      <c r="M29" s="2194"/>
      <c r="N29" s="2195"/>
      <c r="O29" s="2134"/>
      <c r="P29" s="2195"/>
      <c r="Q29" s="2196"/>
      <c r="R29" s="2196"/>
      <c r="S29" s="2191"/>
      <c r="U29" s="2197"/>
    </row>
    <row r="30" spans="1:23" ht="18" customHeight="1" x14ac:dyDescent="0.3">
      <c r="B30" s="2220" t="s">
        <v>1591</v>
      </c>
      <c r="C30" s="2077"/>
      <c r="D30" s="2128"/>
      <c r="E30" s="2081"/>
      <c r="F30" s="2082"/>
      <c r="G30" s="2134"/>
      <c r="H30" s="2131"/>
      <c r="I30" s="2134"/>
      <c r="J30" s="2131"/>
      <c r="K30" s="2131"/>
      <c r="L30" s="2135"/>
      <c r="M30" s="2188"/>
      <c r="N30" s="2186"/>
      <c r="O30" s="2185"/>
      <c r="P30" s="2186"/>
      <c r="Q30" s="2189"/>
      <c r="R30" s="2189"/>
      <c r="S30" s="2130"/>
      <c r="U30" s="2190"/>
    </row>
    <row r="31" spans="1:23" ht="18" customHeight="1" x14ac:dyDescent="0.3">
      <c r="B31" s="2221"/>
      <c r="C31" s="2193"/>
      <c r="D31" s="2128"/>
      <c r="E31" s="2071"/>
      <c r="F31" s="2072"/>
      <c r="G31" s="2134"/>
      <c r="H31" s="2131"/>
      <c r="I31" s="2134"/>
      <c r="J31" s="2131"/>
      <c r="K31" s="2131"/>
      <c r="L31" s="2135"/>
      <c r="M31" s="2194"/>
      <c r="N31" s="2195"/>
      <c r="O31" s="2134"/>
      <c r="P31" s="2195"/>
      <c r="Q31" s="2196"/>
      <c r="R31" s="2196"/>
      <c r="S31" s="2191"/>
      <c r="U31" s="2197"/>
    </row>
    <row r="32" spans="1:23" ht="18" customHeight="1" x14ac:dyDescent="0.3">
      <c r="B32" s="2220" t="s">
        <v>1592</v>
      </c>
      <c r="C32" s="2077"/>
      <c r="D32" s="2128"/>
      <c r="E32" s="2081"/>
      <c r="F32" s="2082"/>
      <c r="G32" s="2134"/>
      <c r="H32" s="2131"/>
      <c r="I32" s="2134"/>
      <c r="J32" s="2131"/>
      <c r="K32" s="2131"/>
      <c r="L32" s="2135"/>
      <c r="M32" s="2188"/>
      <c r="N32" s="2186"/>
      <c r="O32" s="2185"/>
      <c r="P32" s="2186"/>
      <c r="Q32" s="2189"/>
      <c r="R32" s="2189"/>
      <c r="S32" s="2130"/>
      <c r="U32" s="2190"/>
    </row>
    <row r="33" spans="2:21" ht="18" customHeight="1" x14ac:dyDescent="0.3">
      <c r="B33" s="2221"/>
      <c r="C33" s="2193"/>
      <c r="D33" s="2128"/>
      <c r="E33" s="2071"/>
      <c r="F33" s="2072"/>
      <c r="G33" s="2134"/>
      <c r="H33" s="2131"/>
      <c r="I33" s="2134"/>
      <c r="J33" s="2131"/>
      <c r="K33" s="2131"/>
      <c r="L33" s="2135"/>
      <c r="M33" s="2194"/>
      <c r="N33" s="2195"/>
      <c r="O33" s="2134"/>
      <c r="P33" s="2195"/>
      <c r="Q33" s="2196"/>
      <c r="R33" s="2196"/>
      <c r="S33" s="2191"/>
      <c r="U33" s="2197"/>
    </row>
    <row r="34" spans="2:21" ht="18" customHeight="1" x14ac:dyDescent="0.3">
      <c r="B34" s="2220" t="s">
        <v>1593</v>
      </c>
      <c r="C34" s="2077"/>
      <c r="D34" s="2128"/>
      <c r="E34" s="2081"/>
      <c r="F34" s="2082"/>
      <c r="G34" s="2134"/>
      <c r="H34" s="2131"/>
      <c r="I34" s="2134"/>
      <c r="J34" s="2131"/>
      <c r="K34" s="2131"/>
      <c r="L34" s="2135"/>
      <c r="M34" s="2188"/>
      <c r="N34" s="2186"/>
      <c r="O34" s="2185"/>
      <c r="P34" s="2186"/>
      <c r="Q34" s="2189"/>
      <c r="R34" s="2189"/>
      <c r="S34" s="2130"/>
      <c r="U34" s="2190"/>
    </row>
    <row r="35" spans="2:21" ht="18" customHeight="1" x14ac:dyDescent="0.3">
      <c r="B35" s="2221"/>
      <c r="C35" s="2193"/>
      <c r="D35" s="2128"/>
      <c r="E35" s="2071"/>
      <c r="F35" s="2072"/>
      <c r="G35" s="2134"/>
      <c r="H35" s="2131"/>
      <c r="I35" s="2134"/>
      <c r="J35" s="2131"/>
      <c r="K35" s="2131"/>
      <c r="L35" s="2135"/>
      <c r="M35" s="2194"/>
      <c r="N35" s="2195"/>
      <c r="O35" s="2134"/>
      <c r="P35" s="2195"/>
      <c r="Q35" s="2196"/>
      <c r="R35" s="2196"/>
      <c r="S35" s="2191"/>
      <c r="U35" s="2197"/>
    </row>
    <row r="36" spans="2:21" ht="18" customHeight="1" x14ac:dyDescent="0.3">
      <c r="B36" s="2080" t="s">
        <v>1594</v>
      </c>
      <c r="C36" s="2077"/>
      <c r="D36" s="2128"/>
      <c r="E36" s="2081"/>
      <c r="F36" s="2082"/>
      <c r="G36" s="2134"/>
      <c r="H36" s="2131"/>
      <c r="I36" s="2134"/>
      <c r="J36" s="2131"/>
      <c r="K36" s="2131"/>
      <c r="L36" s="2135"/>
      <c r="M36" s="2218"/>
      <c r="N36" s="2131"/>
      <c r="O36" s="2134"/>
      <c r="P36" s="2131"/>
      <c r="Q36" s="2133"/>
      <c r="R36" s="2133"/>
      <c r="S36" s="2130"/>
      <c r="U36" s="2130"/>
    </row>
    <row r="37" spans="2:21" ht="18" customHeight="1" x14ac:dyDescent="0.3">
      <c r="B37" s="2192"/>
      <c r="C37" s="2193"/>
      <c r="D37" s="2128"/>
      <c r="E37" s="2071"/>
      <c r="F37" s="2072"/>
      <c r="G37" s="2134"/>
      <c r="H37" s="2131"/>
      <c r="I37" s="2134"/>
      <c r="J37" s="2131"/>
      <c r="K37" s="2131"/>
      <c r="L37" s="2135"/>
      <c r="M37" s="2194"/>
      <c r="N37" s="2195"/>
      <c r="O37" s="2134"/>
      <c r="P37" s="2195"/>
      <c r="Q37" s="2196"/>
      <c r="R37" s="2196"/>
      <c r="S37" s="2191"/>
      <c r="U37" s="2130"/>
    </row>
    <row r="38" spans="2:21" ht="18" customHeight="1" x14ac:dyDescent="0.3">
      <c r="B38" s="2219" t="s">
        <v>135</v>
      </c>
      <c r="C38" s="2077"/>
      <c r="D38" s="2213"/>
      <c r="E38" s="2213"/>
      <c r="F38" s="2213"/>
      <c r="G38" s="2213"/>
      <c r="H38" s="2213"/>
      <c r="I38" s="2213"/>
      <c r="J38" s="2213"/>
      <c r="K38" s="2213"/>
      <c r="L38" s="2213"/>
      <c r="M38" s="2213"/>
      <c r="N38" s="2213"/>
      <c r="O38" s="2213"/>
      <c r="P38" s="2213"/>
      <c r="Q38" s="2213"/>
      <c r="R38" s="2213"/>
      <c r="S38" s="2214"/>
      <c r="U38" s="2215"/>
    </row>
    <row r="39" spans="2:21" ht="18" customHeight="1" x14ac:dyDescent="0.3">
      <c r="B39" s="2220" t="s">
        <v>1595</v>
      </c>
      <c r="C39" s="2077"/>
      <c r="D39" s="2128"/>
      <c r="E39" s="2081"/>
      <c r="F39" s="2082"/>
      <c r="G39" s="2134"/>
      <c r="H39" s="2131"/>
      <c r="I39" s="2134"/>
      <c r="J39" s="2131"/>
      <c r="K39" s="2131"/>
      <c r="L39" s="2135"/>
      <c r="M39" s="2188"/>
      <c r="N39" s="2186"/>
      <c r="O39" s="2185"/>
      <c r="P39" s="2186"/>
      <c r="Q39" s="2189"/>
      <c r="R39" s="2189"/>
      <c r="S39" s="2130"/>
      <c r="U39" s="2190"/>
    </row>
    <row r="40" spans="2:21" ht="18" customHeight="1" x14ac:dyDescent="0.3">
      <c r="B40" s="2221"/>
      <c r="C40" s="2193"/>
      <c r="D40" s="2128"/>
      <c r="E40" s="2071"/>
      <c r="F40" s="2072"/>
      <c r="G40" s="2134"/>
      <c r="H40" s="2131"/>
      <c r="I40" s="2134"/>
      <c r="J40" s="2131"/>
      <c r="K40" s="2131"/>
      <c r="L40" s="2135"/>
      <c r="M40" s="2194"/>
      <c r="N40" s="2195"/>
      <c r="O40" s="2134"/>
      <c r="P40" s="2195"/>
      <c r="Q40" s="2196"/>
      <c r="R40" s="2196"/>
      <c r="S40" s="2191"/>
      <c r="U40" s="2197"/>
    </row>
    <row r="41" spans="2:21" ht="18" customHeight="1" x14ac:dyDescent="0.3">
      <c r="B41" s="2220" t="s">
        <v>1596</v>
      </c>
      <c r="C41" s="2077"/>
      <c r="D41" s="2128"/>
      <c r="E41" s="2081"/>
      <c r="F41" s="2082"/>
      <c r="G41" s="2134"/>
      <c r="H41" s="2131"/>
      <c r="I41" s="2134"/>
      <c r="J41" s="2131"/>
      <c r="K41" s="2131"/>
      <c r="L41" s="2135"/>
      <c r="M41" s="2188"/>
      <c r="N41" s="2186"/>
      <c r="O41" s="2185"/>
      <c r="P41" s="2186"/>
      <c r="Q41" s="2189"/>
      <c r="R41" s="2189"/>
      <c r="S41" s="2130"/>
      <c r="U41" s="2190"/>
    </row>
    <row r="42" spans="2:21" ht="18" customHeight="1" x14ac:dyDescent="0.3">
      <c r="B42" s="2221"/>
      <c r="C42" s="2193"/>
      <c r="D42" s="2128"/>
      <c r="E42" s="2071"/>
      <c r="F42" s="2072"/>
      <c r="G42" s="2134"/>
      <c r="H42" s="2131"/>
      <c r="I42" s="2134"/>
      <c r="J42" s="2131"/>
      <c r="K42" s="2131"/>
      <c r="L42" s="2135"/>
      <c r="M42" s="2194"/>
      <c r="N42" s="2195"/>
      <c r="O42" s="2134"/>
      <c r="P42" s="2195"/>
      <c r="Q42" s="2196"/>
      <c r="R42" s="2196"/>
      <c r="S42" s="2191"/>
      <c r="U42" s="2197"/>
    </row>
    <row r="43" spans="2:21" ht="18" customHeight="1" x14ac:dyDescent="0.3">
      <c r="B43" s="2220" t="s">
        <v>1597</v>
      </c>
      <c r="C43" s="2077"/>
      <c r="D43" s="2128"/>
      <c r="E43" s="2081"/>
      <c r="F43" s="2082"/>
      <c r="G43" s="2134"/>
      <c r="H43" s="2131"/>
      <c r="I43" s="2134"/>
      <c r="J43" s="2131"/>
      <c r="K43" s="2131"/>
      <c r="L43" s="2135"/>
      <c r="M43" s="2188"/>
      <c r="N43" s="2186"/>
      <c r="O43" s="2185"/>
      <c r="P43" s="2186"/>
      <c r="Q43" s="2189"/>
      <c r="R43" s="2189"/>
      <c r="S43" s="2130"/>
      <c r="U43" s="2190"/>
    </row>
    <row r="44" spans="2:21" ht="18" customHeight="1" x14ac:dyDescent="0.3">
      <c r="B44" s="2221"/>
      <c r="C44" s="2193"/>
      <c r="D44" s="2128"/>
      <c r="E44" s="2071"/>
      <c r="F44" s="2072"/>
      <c r="G44" s="2134"/>
      <c r="H44" s="2131"/>
      <c r="I44" s="2134"/>
      <c r="J44" s="2131"/>
      <c r="K44" s="2131"/>
      <c r="L44" s="2135"/>
      <c r="M44" s="2194"/>
      <c r="N44" s="2195"/>
      <c r="O44" s="2134"/>
      <c r="P44" s="2195"/>
      <c r="Q44" s="2196"/>
      <c r="R44" s="2196"/>
      <c r="S44" s="2191"/>
      <c r="U44" s="2197"/>
    </row>
    <row r="45" spans="2:21" ht="18" customHeight="1" x14ac:dyDescent="0.3">
      <c r="B45" s="2220" t="s">
        <v>1598</v>
      </c>
      <c r="C45" s="2077"/>
      <c r="D45" s="2128"/>
      <c r="E45" s="2081"/>
      <c r="F45" s="2082"/>
      <c r="G45" s="2134"/>
      <c r="H45" s="2131"/>
      <c r="I45" s="2134"/>
      <c r="J45" s="2131"/>
      <c r="K45" s="2131"/>
      <c r="L45" s="2135"/>
      <c r="M45" s="2188"/>
      <c r="N45" s="2186"/>
      <c r="O45" s="2185"/>
      <c r="P45" s="2186"/>
      <c r="Q45" s="2189"/>
      <c r="R45" s="2189"/>
      <c r="S45" s="2130"/>
      <c r="U45" s="2190"/>
    </row>
    <row r="46" spans="2:21" ht="18" customHeight="1" x14ac:dyDescent="0.3">
      <c r="B46" s="2221"/>
      <c r="C46" s="2193"/>
      <c r="D46" s="2128"/>
      <c r="E46" s="2071"/>
      <c r="F46" s="2072"/>
      <c r="G46" s="2134"/>
      <c r="H46" s="2131"/>
      <c r="I46" s="2134"/>
      <c r="J46" s="2131"/>
      <c r="K46" s="2131"/>
      <c r="L46" s="2135"/>
      <c r="M46" s="2194"/>
      <c r="N46" s="2195"/>
      <c r="O46" s="2134"/>
      <c r="P46" s="2195"/>
      <c r="Q46" s="2196"/>
      <c r="R46" s="2196"/>
      <c r="S46" s="2191"/>
      <c r="U46" s="2197"/>
    </row>
    <row r="47" spans="2:21" ht="18" customHeight="1" x14ac:dyDescent="0.3">
      <c r="B47" s="2220" t="s">
        <v>1599</v>
      </c>
      <c r="C47" s="2077"/>
      <c r="D47" s="2128"/>
      <c r="E47" s="2081"/>
      <c r="F47" s="2082"/>
      <c r="G47" s="2134"/>
      <c r="H47" s="2131"/>
      <c r="I47" s="2134"/>
      <c r="J47" s="2131"/>
      <c r="K47" s="2131"/>
      <c r="L47" s="2135"/>
      <c r="M47" s="2188"/>
      <c r="N47" s="2186"/>
      <c r="O47" s="2185"/>
      <c r="P47" s="2186"/>
      <c r="Q47" s="2189"/>
      <c r="R47" s="2189"/>
      <c r="S47" s="2130"/>
      <c r="U47" s="2190"/>
    </row>
    <row r="48" spans="2:21" ht="18" customHeight="1" x14ac:dyDescent="0.3">
      <c r="B48" s="2221"/>
      <c r="C48" s="2193"/>
      <c r="D48" s="2128"/>
      <c r="E48" s="2071"/>
      <c r="F48" s="2072"/>
      <c r="G48" s="2134"/>
      <c r="H48" s="2131"/>
      <c r="I48" s="2134"/>
      <c r="J48" s="2131"/>
      <c r="K48" s="2131"/>
      <c r="L48" s="2135"/>
      <c r="M48" s="2194"/>
      <c r="N48" s="2195"/>
      <c r="O48" s="2134"/>
      <c r="P48" s="2195"/>
      <c r="Q48" s="2196"/>
      <c r="R48" s="2196"/>
      <c r="S48" s="2191"/>
      <c r="U48" s="2197"/>
    </row>
    <row r="49" spans="2:21" ht="18" customHeight="1" x14ac:dyDescent="0.3">
      <c r="B49" s="2080" t="s">
        <v>1600</v>
      </c>
      <c r="C49" s="2077"/>
      <c r="D49" s="2128"/>
      <c r="E49" s="2081"/>
      <c r="F49" s="2082"/>
      <c r="G49" s="2134"/>
      <c r="H49" s="2131"/>
      <c r="I49" s="2134"/>
      <c r="J49" s="2131"/>
      <c r="K49" s="2131"/>
      <c r="L49" s="2135"/>
      <c r="M49" s="2218"/>
      <c r="N49" s="2131"/>
      <c r="O49" s="2134"/>
      <c r="P49" s="2131"/>
      <c r="Q49" s="2133"/>
      <c r="R49" s="2133"/>
      <c r="S49" s="2130"/>
      <c r="U49" s="2130"/>
    </row>
    <row r="50" spans="2:21" ht="18" customHeight="1" x14ac:dyDescent="0.3">
      <c r="B50" s="2192"/>
      <c r="C50" s="2193"/>
      <c r="D50" s="2128"/>
      <c r="E50" s="2071"/>
      <c r="F50" s="2072"/>
      <c r="G50" s="2134"/>
      <c r="H50" s="2131"/>
      <c r="I50" s="2134"/>
      <c r="J50" s="2131"/>
      <c r="K50" s="2131"/>
      <c r="L50" s="2135"/>
      <c r="M50" s="2194"/>
      <c r="N50" s="2195"/>
      <c r="O50" s="2134"/>
      <c r="P50" s="2195"/>
      <c r="Q50" s="2196"/>
      <c r="R50" s="2196"/>
      <c r="S50" s="2191"/>
      <c r="U50" s="2130"/>
    </row>
    <row r="51" spans="2:21" ht="18" customHeight="1" x14ac:dyDescent="0.3">
      <c r="B51" s="2219" t="s">
        <v>135</v>
      </c>
      <c r="C51" s="2077"/>
      <c r="D51" s="2213"/>
      <c r="E51" s="2213"/>
      <c r="F51" s="2213"/>
      <c r="G51" s="2213"/>
      <c r="H51" s="2213"/>
      <c r="I51" s="2213"/>
      <c r="J51" s="2213"/>
      <c r="K51" s="2213"/>
      <c r="L51" s="2213"/>
      <c r="M51" s="2213"/>
      <c r="N51" s="2213"/>
      <c r="O51" s="2213"/>
      <c r="P51" s="2213"/>
      <c r="Q51" s="2213"/>
      <c r="R51" s="2213"/>
      <c r="S51" s="2214"/>
      <c r="U51" s="2215"/>
    </row>
    <row r="52" spans="2:21" ht="18" customHeight="1" x14ac:dyDescent="0.3">
      <c r="B52" s="2220" t="s">
        <v>1601</v>
      </c>
      <c r="C52" s="2077"/>
      <c r="D52" s="2128"/>
      <c r="E52" s="2081"/>
      <c r="F52" s="2082"/>
      <c r="G52" s="2134"/>
      <c r="H52" s="2131"/>
      <c r="I52" s="2134"/>
      <c r="J52" s="2131"/>
      <c r="K52" s="2131"/>
      <c r="L52" s="2135"/>
      <c r="M52" s="2188"/>
      <c r="N52" s="2186"/>
      <c r="O52" s="2185"/>
      <c r="P52" s="2186"/>
      <c r="Q52" s="2189"/>
      <c r="R52" s="2189"/>
      <c r="S52" s="2130"/>
      <c r="U52" s="2190"/>
    </row>
    <row r="53" spans="2:21" ht="18" customHeight="1" x14ac:dyDescent="0.3">
      <c r="B53" s="2221"/>
      <c r="C53" s="2193"/>
      <c r="D53" s="2128"/>
      <c r="E53" s="2071"/>
      <c r="F53" s="2072"/>
      <c r="G53" s="2134"/>
      <c r="H53" s="2131"/>
      <c r="I53" s="2134"/>
      <c r="J53" s="2131"/>
      <c r="K53" s="2131"/>
      <c r="L53" s="2135"/>
      <c r="M53" s="2194"/>
      <c r="N53" s="2195"/>
      <c r="O53" s="2134"/>
      <c r="P53" s="2195"/>
      <c r="Q53" s="2196"/>
      <c r="R53" s="2196"/>
      <c r="S53" s="2191"/>
      <c r="U53" s="2197"/>
    </row>
    <row r="54" spans="2:21" ht="18" customHeight="1" x14ac:dyDescent="0.3">
      <c r="B54" s="2220" t="s">
        <v>1602</v>
      </c>
      <c r="C54" s="2077"/>
      <c r="D54" s="2128"/>
      <c r="E54" s="2081"/>
      <c r="F54" s="2082"/>
      <c r="G54" s="2134"/>
      <c r="H54" s="2131"/>
      <c r="I54" s="2134"/>
      <c r="J54" s="2131"/>
      <c r="K54" s="2131"/>
      <c r="L54" s="2135"/>
      <c r="M54" s="2188"/>
      <c r="N54" s="2186"/>
      <c r="O54" s="2185"/>
      <c r="P54" s="2186"/>
      <c r="Q54" s="2189"/>
      <c r="R54" s="2189"/>
      <c r="S54" s="2130"/>
      <c r="U54" s="2190"/>
    </row>
    <row r="55" spans="2:21" ht="18" customHeight="1" x14ac:dyDescent="0.3">
      <c r="B55" s="2221"/>
      <c r="C55" s="2193"/>
      <c r="D55" s="2128"/>
      <c r="E55" s="2071"/>
      <c r="F55" s="2072"/>
      <c r="G55" s="2134"/>
      <c r="H55" s="2131"/>
      <c r="I55" s="2134"/>
      <c r="J55" s="2131"/>
      <c r="K55" s="2131"/>
      <c r="L55" s="2135"/>
      <c r="M55" s="2194"/>
      <c r="N55" s="2195"/>
      <c r="O55" s="2134"/>
      <c r="P55" s="2195"/>
      <c r="Q55" s="2196"/>
      <c r="R55" s="2196"/>
      <c r="S55" s="2191"/>
      <c r="U55" s="2197"/>
    </row>
    <row r="56" spans="2:21" ht="18" customHeight="1" x14ac:dyDescent="0.3">
      <c r="B56" s="2220" t="s">
        <v>1603</v>
      </c>
      <c r="C56" s="2077"/>
      <c r="D56" s="2128"/>
      <c r="E56" s="2081"/>
      <c r="F56" s="2082"/>
      <c r="G56" s="2134"/>
      <c r="H56" s="2131"/>
      <c r="I56" s="2134"/>
      <c r="J56" s="2131"/>
      <c r="K56" s="2131"/>
      <c r="L56" s="2135"/>
      <c r="M56" s="2188"/>
      <c r="N56" s="2186"/>
      <c r="O56" s="2185"/>
      <c r="P56" s="2186"/>
      <c r="Q56" s="2189"/>
      <c r="R56" s="2189"/>
      <c r="S56" s="2130"/>
      <c r="U56" s="2190"/>
    </row>
    <row r="57" spans="2:21" ht="18" customHeight="1" x14ac:dyDescent="0.3">
      <c r="B57" s="2221"/>
      <c r="C57" s="2193"/>
      <c r="D57" s="2128"/>
      <c r="E57" s="2071"/>
      <c r="F57" s="2072"/>
      <c r="G57" s="2134"/>
      <c r="H57" s="2131"/>
      <c r="I57" s="2134"/>
      <c r="J57" s="2131"/>
      <c r="K57" s="2131"/>
      <c r="L57" s="2135"/>
      <c r="M57" s="2194"/>
      <c r="N57" s="2195"/>
      <c r="O57" s="2134"/>
      <c r="P57" s="2195"/>
      <c r="Q57" s="2196"/>
      <c r="R57" s="2196"/>
      <c r="S57" s="2191"/>
      <c r="U57" s="2197"/>
    </row>
    <row r="58" spans="2:21" ht="18" customHeight="1" x14ac:dyDescent="0.3">
      <c r="B58" s="2220" t="s">
        <v>1604</v>
      </c>
      <c r="C58" s="2077"/>
      <c r="D58" s="2128"/>
      <c r="E58" s="2081"/>
      <c r="F58" s="2082"/>
      <c r="G58" s="2134"/>
      <c r="H58" s="2131"/>
      <c r="I58" s="2134"/>
      <c r="J58" s="2131"/>
      <c r="K58" s="2131"/>
      <c r="L58" s="2135"/>
      <c r="M58" s="2188"/>
      <c r="N58" s="2186"/>
      <c r="O58" s="2185"/>
      <c r="P58" s="2186"/>
      <c r="Q58" s="2189"/>
      <c r="R58" s="2189"/>
      <c r="S58" s="2130"/>
      <c r="U58" s="2190"/>
    </row>
    <row r="59" spans="2:21" ht="18" customHeight="1" x14ac:dyDescent="0.3">
      <c r="B59" s="2221"/>
      <c r="C59" s="2193"/>
      <c r="D59" s="2128"/>
      <c r="E59" s="2071"/>
      <c r="F59" s="2072"/>
      <c r="G59" s="2134"/>
      <c r="H59" s="2131"/>
      <c r="I59" s="2134"/>
      <c r="J59" s="2131"/>
      <c r="K59" s="2131"/>
      <c r="L59" s="2135"/>
      <c r="M59" s="2194"/>
      <c r="N59" s="2195"/>
      <c r="O59" s="2134"/>
      <c r="P59" s="2195"/>
      <c r="Q59" s="2196"/>
      <c r="R59" s="2196"/>
      <c r="S59" s="2191"/>
      <c r="U59" s="2197"/>
    </row>
    <row r="60" spans="2:21" ht="18" customHeight="1" x14ac:dyDescent="0.3">
      <c r="B60" s="2220" t="s">
        <v>1605</v>
      </c>
      <c r="C60" s="2222"/>
      <c r="D60" s="2223"/>
      <c r="E60" s="2081"/>
      <c r="F60" s="2082"/>
      <c r="G60" s="2224"/>
      <c r="H60" s="2225"/>
      <c r="I60" s="2224"/>
      <c r="J60" s="2225"/>
      <c r="K60" s="2225"/>
      <c r="L60" s="2226"/>
      <c r="M60" s="2188"/>
      <c r="N60" s="2186"/>
      <c r="O60" s="2185"/>
      <c r="P60" s="2186"/>
      <c r="Q60" s="2189"/>
      <c r="R60" s="2189"/>
      <c r="S60" s="2227"/>
      <c r="U60" s="2190"/>
    </row>
    <row r="61" spans="2:21" ht="18" customHeight="1" thickBot="1" x14ac:dyDescent="0.35">
      <c r="B61" s="2228"/>
      <c r="C61" s="2229"/>
      <c r="D61" s="2138"/>
      <c r="E61" s="2085"/>
      <c r="F61" s="2086"/>
      <c r="G61" s="2230"/>
      <c r="H61" s="2231"/>
      <c r="I61" s="2230"/>
      <c r="J61" s="2231"/>
      <c r="K61" s="2231"/>
      <c r="L61" s="2232"/>
      <c r="M61" s="2233"/>
      <c r="N61" s="2234"/>
      <c r="O61" s="2230"/>
      <c r="P61" s="2234"/>
      <c r="Q61" s="2235"/>
      <c r="R61" s="2235"/>
      <c r="S61" s="2236"/>
      <c r="U61" s="2237"/>
    </row>
    <row r="62" spans="2:21" ht="14.5" x14ac:dyDescent="0.3">
      <c r="B62" s="2238"/>
      <c r="C62" s="2161"/>
      <c r="D62" s="2161"/>
      <c r="E62" s="2161"/>
      <c r="F62" s="2161"/>
      <c r="G62" s="2161"/>
      <c r="H62" s="2161"/>
      <c r="I62" s="2161"/>
      <c r="J62" s="2161"/>
      <c r="K62" s="2161"/>
      <c r="L62" s="2161"/>
      <c r="M62" s="2161"/>
      <c r="N62" s="2161"/>
      <c r="O62" s="2161"/>
      <c r="P62" s="2161"/>
      <c r="Q62" s="2161"/>
      <c r="R62" s="2161"/>
      <c r="S62" s="2161"/>
    </row>
    <row r="63" spans="2:21" x14ac:dyDescent="0.3">
      <c r="B63" s="2141"/>
      <c r="C63" s="2161"/>
      <c r="D63" s="2161"/>
      <c r="E63" s="2161"/>
      <c r="F63" s="2161"/>
      <c r="G63" s="2161"/>
      <c r="H63" s="2161"/>
      <c r="I63" s="2161"/>
      <c r="J63" s="2161"/>
      <c r="K63" s="2161"/>
      <c r="L63" s="2161"/>
      <c r="M63" s="2161"/>
      <c r="N63" s="2161"/>
      <c r="O63" s="2161"/>
      <c r="P63" s="2161"/>
      <c r="Q63" s="2161"/>
      <c r="R63" s="2161"/>
      <c r="S63" s="2161"/>
    </row>
    <row r="64" spans="2:21" x14ac:dyDescent="0.3">
      <c r="B64" s="2141"/>
      <c r="C64" s="2161"/>
      <c r="D64" s="2161"/>
      <c r="E64" s="2161"/>
      <c r="F64" s="2161"/>
      <c r="G64" s="2161"/>
      <c r="H64" s="2161"/>
      <c r="I64" s="2161"/>
      <c r="J64" s="2161"/>
      <c r="K64" s="2161"/>
      <c r="L64" s="2161"/>
      <c r="M64" s="2161"/>
      <c r="N64" s="2161"/>
      <c r="O64" s="2161"/>
      <c r="P64" s="2161"/>
      <c r="Q64" s="2161"/>
      <c r="R64" s="2161"/>
      <c r="S64" s="2161"/>
    </row>
    <row r="65" spans="2:19" ht="14.5" x14ac:dyDescent="0.3">
      <c r="B65" s="2238"/>
      <c r="C65" s="2161"/>
      <c r="D65" s="2161"/>
      <c r="E65" s="2161"/>
      <c r="F65" s="2161"/>
      <c r="G65" s="2161"/>
      <c r="H65" s="2161"/>
      <c r="I65" s="2161"/>
      <c r="J65" s="2161"/>
      <c r="K65" s="2161"/>
      <c r="L65" s="2161"/>
      <c r="M65" s="2161"/>
      <c r="N65" s="2161"/>
      <c r="O65" s="2161"/>
      <c r="P65" s="2161"/>
      <c r="Q65" s="2161"/>
      <c r="R65" s="2161"/>
      <c r="S65" s="2161"/>
    </row>
    <row r="66" spans="2:19" ht="14.5" x14ac:dyDescent="0.3">
      <c r="B66" s="2142"/>
    </row>
    <row r="67" spans="2:19" ht="14" x14ac:dyDescent="0.3">
      <c r="B67" s="2143"/>
    </row>
    <row r="68" spans="2:19" ht="14.5" x14ac:dyDescent="0.3">
      <c r="B68" s="2239"/>
    </row>
    <row r="69" spans="2:19" ht="14.5" x14ac:dyDescent="0.3">
      <c r="B69" s="2239"/>
    </row>
    <row r="70" spans="2:19" ht="14.5" x14ac:dyDescent="0.3">
      <c r="B70" s="2239"/>
    </row>
    <row r="71" spans="2:19" ht="14.5" x14ac:dyDescent="0.3">
      <c r="B71" s="2239"/>
    </row>
    <row r="72" spans="2:19" ht="14.5" x14ac:dyDescent="0.3">
      <c r="B72" s="2239"/>
    </row>
    <row r="73" spans="2:19" ht="14.5" x14ac:dyDescent="0.3">
      <c r="B73" s="2239"/>
    </row>
    <row r="74" spans="2:19" ht="14.5" x14ac:dyDescent="0.3">
      <c r="B74" s="2239"/>
    </row>
    <row r="75" spans="2:19" ht="14.5" x14ac:dyDescent="0.3">
      <c r="B75" s="2240"/>
    </row>
    <row r="76" spans="2:19" ht="14.5" x14ac:dyDescent="0.3">
      <c r="B76" s="2240"/>
    </row>
    <row r="77" spans="2:19" s="100" customFormat="1" ht="14" x14ac:dyDescent="0.25">
      <c r="B77" s="2240"/>
    </row>
    <row r="78" spans="2:19" ht="14.5" x14ac:dyDescent="0.3">
      <c r="B78" s="2240"/>
    </row>
    <row r="79" spans="2:19" x14ac:dyDescent="0.3">
      <c r="B79" s="2241"/>
      <c r="C79"/>
      <c r="D79"/>
      <c r="E79"/>
      <c r="F79"/>
      <c r="G79"/>
      <c r="H79"/>
      <c r="I79"/>
      <c r="J79"/>
      <c r="K79"/>
      <c r="L79"/>
      <c r="M79"/>
      <c r="N79"/>
      <c r="O79"/>
      <c r="P79"/>
      <c r="Q79"/>
      <c r="R79"/>
    </row>
    <row r="80" spans="2:19" ht="15" thickBot="1" x14ac:dyDescent="0.35">
      <c r="B80" s="2242"/>
      <c r="C80" s="2242"/>
      <c r="D80" s="2242"/>
      <c r="E80" s="2242"/>
      <c r="F80" s="2242"/>
      <c r="G80" s="2242"/>
      <c r="H80" s="2242"/>
      <c r="I80" s="2242"/>
      <c r="J80" s="2242"/>
      <c r="K80" s="2242"/>
      <c r="L80" s="2242"/>
      <c r="M80" s="2242"/>
      <c r="N80" s="2242"/>
      <c r="O80" s="2242"/>
      <c r="P80" s="2242"/>
      <c r="Q80" s="2242"/>
      <c r="R80" s="2242"/>
    </row>
    <row r="81" spans="2:19" x14ac:dyDescent="0.3">
      <c r="B81" s="1884" t="s">
        <v>320</v>
      </c>
      <c r="C81" s="2097"/>
      <c r="D81" s="2097"/>
      <c r="E81" s="2097"/>
      <c r="F81" s="2097"/>
      <c r="G81" s="2097"/>
      <c r="H81" s="2097"/>
      <c r="I81" s="2097"/>
      <c r="J81" s="2097"/>
      <c r="K81" s="2097"/>
      <c r="L81" s="2097"/>
      <c r="M81" s="2097"/>
      <c r="N81" s="2097"/>
      <c r="O81" s="2097"/>
      <c r="P81" s="2097"/>
      <c r="Q81" s="2097"/>
      <c r="R81" s="2097"/>
      <c r="S81" s="2098"/>
    </row>
    <row r="82" spans="2:19" x14ac:dyDescent="0.3">
      <c r="B82" s="1888"/>
      <c r="C82" s="2099"/>
      <c r="D82" s="2099"/>
      <c r="E82" s="2099"/>
      <c r="F82" s="2099"/>
      <c r="G82" s="2099"/>
      <c r="H82" s="2099"/>
      <c r="I82" s="2099"/>
      <c r="J82" s="2099"/>
      <c r="K82" s="2099"/>
      <c r="L82" s="2099"/>
      <c r="M82" s="2099"/>
      <c r="N82" s="2099"/>
      <c r="O82" s="2099"/>
      <c r="P82" s="2099"/>
      <c r="Q82" s="2099"/>
      <c r="R82" s="2099"/>
      <c r="S82" s="2100"/>
    </row>
    <row r="83" spans="2:19" x14ac:dyDescent="0.3">
      <c r="B83" s="1888"/>
      <c r="C83" s="2099"/>
      <c r="D83" s="2099"/>
      <c r="E83" s="2099"/>
      <c r="F83" s="2099"/>
      <c r="G83" s="2099"/>
      <c r="H83" s="2099"/>
      <c r="I83" s="2099"/>
      <c r="J83" s="2099"/>
      <c r="K83" s="2099"/>
      <c r="L83" s="2099"/>
      <c r="M83" s="2099"/>
      <c r="N83" s="2099"/>
      <c r="O83" s="2099"/>
      <c r="P83" s="2099"/>
      <c r="Q83" s="2099"/>
      <c r="R83" s="2099"/>
      <c r="S83" s="2100"/>
    </row>
    <row r="84" spans="2:19" ht="13.5" thickBot="1" x14ac:dyDescent="0.35">
      <c r="B84" s="2101"/>
      <c r="C84" s="2145"/>
      <c r="D84" s="2145"/>
      <c r="E84" s="2145"/>
      <c r="F84" s="2145"/>
      <c r="G84" s="2145"/>
      <c r="H84" s="2145"/>
      <c r="I84" s="2145"/>
      <c r="J84" s="2145"/>
      <c r="K84" s="2145"/>
      <c r="L84" s="2145"/>
      <c r="M84" s="2145"/>
      <c r="N84" s="2145"/>
      <c r="O84" s="2145"/>
      <c r="P84" s="2145"/>
      <c r="Q84" s="2145"/>
      <c r="R84" s="2145"/>
      <c r="S84" s="2146"/>
    </row>
    <row r="85" spans="2:19" ht="13.5" thickBot="1" x14ac:dyDescent="0.35">
      <c r="B85" s="2243"/>
      <c r="C85" s="2244"/>
      <c r="D85" s="2244"/>
      <c r="E85" s="2244"/>
      <c r="F85" s="2244"/>
      <c r="G85" s="2244"/>
      <c r="H85" s="2244"/>
      <c r="I85" s="2244"/>
      <c r="J85" s="2244"/>
      <c r="K85" s="2244"/>
      <c r="L85" s="2244"/>
      <c r="M85" s="2244"/>
      <c r="N85" s="2244"/>
      <c r="O85" s="2244"/>
      <c r="P85" s="2244"/>
      <c r="Q85" s="2244"/>
      <c r="R85" s="2244"/>
      <c r="S85" s="2245"/>
    </row>
  </sheetData>
  <dataValidations count="1">
    <dataValidation allowBlank="1" showInputMessage="1" showErrorMessage="1" sqref="T1:T3" xr:uid="{A2A46267-395E-4231-85E0-B66024B0B185}"/>
  </dataValidations>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topLeftCell="E1" workbookViewId="0">
      <selection activeCell="U1" sqref="U1"/>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1606</v>
      </c>
      <c r="S1" s="207" t="s">
        <v>1</v>
      </c>
      <c r="T1" s="548">
        <f>Table1!$K$1</f>
        <v>2021</v>
      </c>
    </row>
    <row r="2" spans="2:21" ht="15" x14ac:dyDescent="0.3">
      <c r="B2" s="14" t="s">
        <v>1488</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1607</v>
      </c>
      <c r="R7" s="2027"/>
      <c r="S7" s="1889" t="s">
        <v>1608</v>
      </c>
      <c r="U7" s="2034" t="s">
        <v>1526</v>
      </c>
    </row>
    <row r="8" spans="2:21" ht="23" x14ac:dyDescent="0.3">
      <c r="B8" s="2035"/>
      <c r="C8" s="2248"/>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1895"/>
    </row>
    <row r="9" spans="2:21" ht="14" thickBot="1" x14ac:dyDescent="0.35">
      <c r="B9" s="2044"/>
      <c r="C9" s="2248"/>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8" customHeight="1" thickTop="1" x14ac:dyDescent="0.3">
      <c r="B10" s="2053" t="s">
        <v>1609</v>
      </c>
      <c r="C10" s="2252"/>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1469</v>
      </c>
      <c r="C11" s="2118"/>
      <c r="D11" s="2119"/>
      <c r="E11" s="2120"/>
      <c r="F11" s="2121"/>
      <c r="G11" s="2064"/>
      <c r="H11" s="584"/>
      <c r="I11" s="584"/>
      <c r="J11" s="584"/>
      <c r="K11" s="2067"/>
      <c r="L11" s="1301"/>
      <c r="M11" s="584"/>
      <c r="N11" s="584"/>
      <c r="O11" s="584"/>
      <c r="P11" s="584"/>
      <c r="Q11" s="2067"/>
      <c r="R11" s="2067"/>
      <c r="S11" s="2068"/>
      <c r="U11" s="1755"/>
    </row>
    <row r="12" spans="2:21" ht="18" customHeight="1" x14ac:dyDescent="0.3">
      <c r="B12" s="2126"/>
      <c r="C12" s="2127"/>
      <c r="D12" s="2128"/>
      <c r="E12" s="2071"/>
      <c r="F12" s="2072"/>
      <c r="G12" s="2070"/>
      <c r="H12" s="215"/>
      <c r="I12" s="215"/>
      <c r="J12" s="215"/>
      <c r="K12" s="2073"/>
      <c r="L12" s="222"/>
      <c r="M12" s="873"/>
      <c r="N12" s="873"/>
      <c r="O12" s="215"/>
      <c r="P12" s="873"/>
      <c r="Q12" s="1929"/>
      <c r="R12" s="1929"/>
      <c r="S12" s="2074"/>
      <c r="U12" s="2075"/>
    </row>
    <row r="13" spans="2:21" ht="18" customHeight="1" x14ac:dyDescent="0.3">
      <c r="B13" s="2151" t="s">
        <v>1470</v>
      </c>
      <c r="C13" s="2082"/>
      <c r="D13" s="2128"/>
      <c r="E13" s="2131"/>
      <c r="F13" s="2132"/>
      <c r="G13" s="2070"/>
      <c r="H13" s="215"/>
      <c r="I13" s="215"/>
      <c r="J13" s="215"/>
      <c r="K13" s="2073"/>
      <c r="L13" s="222"/>
      <c r="M13" s="215"/>
      <c r="N13" s="215"/>
      <c r="O13" s="215"/>
      <c r="P13" s="215"/>
      <c r="Q13" s="2073"/>
      <c r="R13" s="2073"/>
      <c r="S13" s="2074"/>
      <c r="U13" s="1764"/>
    </row>
    <row r="14" spans="2:21" ht="18" customHeight="1" x14ac:dyDescent="0.3">
      <c r="B14" s="2253" t="s">
        <v>1610</v>
      </c>
      <c r="C14" s="2082"/>
      <c r="D14" s="2128"/>
      <c r="E14" s="2081"/>
      <c r="F14" s="2082"/>
      <c r="G14" s="2070"/>
      <c r="H14" s="215"/>
      <c r="I14" s="215"/>
      <c r="J14" s="215"/>
      <c r="K14" s="2073"/>
      <c r="L14" s="222"/>
      <c r="M14" s="215"/>
      <c r="N14" s="215"/>
      <c r="O14" s="215"/>
      <c r="P14" s="215"/>
      <c r="Q14" s="2073"/>
      <c r="R14" s="2073"/>
      <c r="S14" s="2074"/>
      <c r="U14" s="1764"/>
    </row>
    <row r="15" spans="2:21" ht="18" customHeight="1" x14ac:dyDescent="0.3">
      <c r="B15" s="2254"/>
      <c r="C15" s="2127"/>
      <c r="D15" s="2128"/>
      <c r="E15" s="2071"/>
      <c r="F15" s="2072"/>
      <c r="G15" s="2070"/>
      <c r="H15" s="215"/>
      <c r="I15" s="215"/>
      <c r="J15" s="215"/>
      <c r="K15" s="2073"/>
      <c r="L15" s="222"/>
      <c r="M15" s="873"/>
      <c r="N15" s="873"/>
      <c r="O15" s="215"/>
      <c r="P15" s="873"/>
      <c r="Q15" s="1929"/>
      <c r="R15" s="1929"/>
      <c r="S15" s="2074"/>
      <c r="U15" s="2075"/>
    </row>
    <row r="16" spans="2:21" ht="18" customHeight="1" x14ac:dyDescent="0.3">
      <c r="B16" s="2255" t="s">
        <v>1611</v>
      </c>
      <c r="C16" s="2082"/>
      <c r="D16" s="2128"/>
      <c r="E16" s="2081"/>
      <c r="F16" s="2082"/>
      <c r="G16" s="2070"/>
      <c r="H16" s="215"/>
      <c r="I16" s="215"/>
      <c r="J16" s="215"/>
      <c r="K16" s="2073"/>
      <c r="L16" s="222"/>
      <c r="M16" s="215"/>
      <c r="N16" s="215"/>
      <c r="O16" s="215"/>
      <c r="P16" s="215"/>
      <c r="Q16" s="2073"/>
      <c r="R16" s="2073"/>
      <c r="S16" s="2074"/>
      <c r="U16" s="1764"/>
    </row>
    <row r="17" spans="2:35" ht="18" customHeight="1" x14ac:dyDescent="0.3">
      <c r="B17" s="2254"/>
      <c r="C17" s="2127"/>
      <c r="D17" s="2128"/>
      <c r="E17" s="2071"/>
      <c r="F17" s="2072"/>
      <c r="G17" s="2070"/>
      <c r="H17" s="215"/>
      <c r="I17" s="215"/>
      <c r="J17" s="215"/>
      <c r="K17" s="2073"/>
      <c r="L17" s="222"/>
      <c r="M17" s="873"/>
      <c r="N17" s="873"/>
      <c r="O17" s="215"/>
      <c r="P17" s="873"/>
      <c r="Q17" s="1929"/>
      <c r="R17" s="1929"/>
      <c r="S17" s="2074"/>
      <c r="U17" s="2075"/>
    </row>
    <row r="18" spans="2:35" ht="18" customHeight="1" x14ac:dyDescent="0.3">
      <c r="B18" s="2255" t="s">
        <v>1612</v>
      </c>
      <c r="C18" s="2082"/>
      <c r="D18" s="2128"/>
      <c r="E18" s="2081"/>
      <c r="F18" s="2082"/>
      <c r="G18" s="2070"/>
      <c r="H18" s="215"/>
      <c r="I18" s="215"/>
      <c r="J18" s="215"/>
      <c r="K18" s="2073"/>
      <c r="L18" s="222"/>
      <c r="M18" s="215"/>
      <c r="N18" s="215"/>
      <c r="O18" s="215"/>
      <c r="P18" s="215"/>
      <c r="Q18" s="2073"/>
      <c r="R18" s="2073"/>
      <c r="S18" s="2074"/>
      <c r="U18" s="1764"/>
    </row>
    <row r="19" spans="2:35" ht="18" customHeight="1" x14ac:dyDescent="0.3">
      <c r="B19" s="2254"/>
      <c r="C19" s="2127"/>
      <c r="D19" s="2128"/>
      <c r="E19" s="2071"/>
      <c r="F19" s="2072"/>
      <c r="G19" s="2070"/>
      <c r="H19" s="215"/>
      <c r="I19" s="215"/>
      <c r="J19" s="215"/>
      <c r="K19" s="2073"/>
      <c r="L19" s="222"/>
      <c r="M19" s="873"/>
      <c r="N19" s="873"/>
      <c r="O19" s="215"/>
      <c r="P19" s="873"/>
      <c r="Q19" s="1929"/>
      <c r="R19" s="1929"/>
      <c r="S19" s="2074"/>
      <c r="U19" s="2075"/>
    </row>
    <row r="20" spans="2:35" ht="18" customHeight="1" x14ac:dyDescent="0.3">
      <c r="B20" s="2255" t="s">
        <v>1613</v>
      </c>
      <c r="C20" s="2082"/>
      <c r="D20" s="2128"/>
      <c r="E20" s="2081"/>
      <c r="F20" s="2082"/>
      <c r="G20" s="2070"/>
      <c r="H20" s="215"/>
      <c r="I20" s="215"/>
      <c r="J20" s="215"/>
      <c r="K20" s="2073"/>
      <c r="L20" s="222"/>
      <c r="M20" s="215"/>
      <c r="N20" s="215"/>
      <c r="O20" s="215"/>
      <c r="P20" s="215"/>
      <c r="Q20" s="2073"/>
      <c r="R20" s="2073"/>
      <c r="S20" s="2074"/>
      <c r="U20" s="1764"/>
    </row>
    <row r="21" spans="2:35" ht="18" customHeight="1" x14ac:dyDescent="0.3">
      <c r="B21" s="2254"/>
      <c r="C21" s="2127"/>
      <c r="D21" s="2128"/>
      <c r="E21" s="2071"/>
      <c r="F21" s="2072"/>
      <c r="G21" s="2070"/>
      <c r="H21" s="215"/>
      <c r="I21" s="215"/>
      <c r="J21" s="215"/>
      <c r="K21" s="2073"/>
      <c r="L21" s="222"/>
      <c r="M21" s="873"/>
      <c r="N21" s="873"/>
      <c r="O21" s="215"/>
      <c r="P21" s="873"/>
      <c r="Q21" s="1929"/>
      <c r="R21" s="1929"/>
      <c r="S21" s="2074"/>
      <c r="U21" s="2075"/>
    </row>
    <row r="22" spans="2:35" ht="18" customHeight="1" x14ac:dyDescent="0.3">
      <c r="B22" s="2255" t="s">
        <v>1614</v>
      </c>
      <c r="C22" s="2082"/>
      <c r="D22" s="2128"/>
      <c r="E22" s="2081"/>
      <c r="F22" s="2082"/>
      <c r="G22" s="2070"/>
      <c r="H22" s="215"/>
      <c r="I22" s="215"/>
      <c r="J22" s="215"/>
      <c r="K22" s="2073"/>
      <c r="L22" s="222"/>
      <c r="M22" s="215"/>
      <c r="N22" s="215"/>
      <c r="O22" s="215"/>
      <c r="P22" s="215"/>
      <c r="Q22" s="2073"/>
      <c r="R22" s="2073"/>
      <c r="S22" s="2074"/>
      <c r="U22" s="1764"/>
    </row>
    <row r="23" spans="2:35" ht="18" customHeight="1" thickBot="1" x14ac:dyDescent="0.35">
      <c r="B23" s="2256"/>
      <c r="C23" s="2137"/>
      <c r="D23" s="2138"/>
      <c r="E23" s="2085"/>
      <c r="F23" s="2086"/>
      <c r="G23" s="2084"/>
      <c r="H23" s="240"/>
      <c r="I23" s="240"/>
      <c r="J23" s="240"/>
      <c r="K23" s="2087"/>
      <c r="L23" s="2088"/>
      <c r="M23" s="209"/>
      <c r="N23" s="209"/>
      <c r="O23" s="240"/>
      <c r="P23" s="209"/>
      <c r="Q23" s="2089"/>
      <c r="R23" s="2089"/>
      <c r="S23" s="2090"/>
      <c r="U23" s="2091"/>
    </row>
    <row r="24" spans="2:35" ht="14.5" x14ac:dyDescent="0.3">
      <c r="B24" s="2257"/>
      <c r="C24" s="2257"/>
      <c r="D24" s="2257"/>
      <c r="E24" s="2257"/>
      <c r="F24" s="2257"/>
      <c r="G24" s="2257"/>
      <c r="H24" s="2257"/>
      <c r="I24" s="2257"/>
      <c r="J24" s="2257"/>
      <c r="K24" s="2257"/>
      <c r="L24" s="2257"/>
      <c r="M24" s="2257"/>
      <c r="N24" s="2257"/>
      <c r="O24" s="2257"/>
      <c r="P24" s="2257"/>
      <c r="Q24" s="2257"/>
      <c r="R24" s="2257"/>
      <c r="S24" s="2257"/>
    </row>
    <row r="25" spans="2:35" ht="14.5" x14ac:dyDescent="0.3">
      <c r="B25" s="2258"/>
      <c r="C25" s="2257"/>
      <c r="D25" s="2257"/>
      <c r="E25" s="2257"/>
      <c r="F25" s="2257"/>
      <c r="G25" s="2257"/>
      <c r="H25" s="2257"/>
      <c r="I25" s="2257"/>
      <c r="J25" s="2257"/>
      <c r="K25" s="2257"/>
      <c r="L25" s="2257"/>
      <c r="M25" s="2257"/>
      <c r="N25" s="2257"/>
      <c r="O25" s="2257"/>
      <c r="P25" s="2257"/>
      <c r="Q25" s="2257"/>
      <c r="R25" s="2257"/>
      <c r="S25" s="2257"/>
    </row>
    <row r="26" spans="2:35" ht="14.5" x14ac:dyDescent="0.3">
      <c r="B26" s="2258"/>
      <c r="C26" s="2257"/>
      <c r="D26" s="2257"/>
      <c r="E26" s="2257"/>
      <c r="F26" s="2257"/>
      <c r="G26" s="2257"/>
      <c r="H26" s="2257"/>
      <c r="I26" s="2257"/>
      <c r="J26" s="2257"/>
      <c r="K26" s="2257"/>
      <c r="L26" s="2257"/>
      <c r="M26" s="2257"/>
      <c r="N26" s="2257"/>
      <c r="O26" s="2257"/>
      <c r="P26" s="2257"/>
      <c r="Q26" s="2257"/>
      <c r="R26" s="2257"/>
      <c r="S26" s="2257"/>
    </row>
    <row r="27" spans="2:35" ht="14.5" x14ac:dyDescent="0.3">
      <c r="B27" s="2257"/>
      <c r="C27" s="2257"/>
      <c r="D27" s="2257"/>
      <c r="E27" s="2257"/>
      <c r="F27" s="2257"/>
      <c r="G27" s="2257"/>
      <c r="H27" s="2257"/>
      <c r="I27" s="2257"/>
      <c r="J27" s="2257"/>
      <c r="K27" s="2257"/>
      <c r="L27" s="2257"/>
      <c r="M27" s="2257"/>
      <c r="N27" s="2257"/>
      <c r="O27" s="2257"/>
      <c r="P27" s="2257"/>
      <c r="Q27" s="2257"/>
      <c r="R27" s="2257"/>
      <c r="S27" s="2257"/>
    </row>
    <row r="28" spans="2:35" ht="14.5" x14ac:dyDescent="0.3">
      <c r="B28" s="2259"/>
      <c r="C28" s="2260"/>
      <c r="D28" s="2260"/>
      <c r="E28" s="2260"/>
      <c r="F28" s="2260"/>
      <c r="G28" s="2260"/>
      <c r="H28" s="2260"/>
      <c r="I28" s="2260"/>
      <c r="J28" s="2260"/>
      <c r="K28" s="2260"/>
      <c r="L28" s="2260"/>
      <c r="M28" s="2260"/>
      <c r="N28" s="2260"/>
      <c r="O28" s="2260"/>
      <c r="P28" s="2261"/>
      <c r="Q28" s="2261"/>
      <c r="R28" s="2261"/>
      <c r="S28" s="2261"/>
      <c r="V28" s="4034"/>
      <c r="W28" s="4034"/>
      <c r="X28" s="4034"/>
      <c r="Y28" s="4034"/>
      <c r="Z28" s="4034"/>
      <c r="AA28" s="4034"/>
      <c r="AB28" s="4034"/>
      <c r="AC28" s="4034"/>
      <c r="AD28" s="4034"/>
      <c r="AE28" s="4034"/>
      <c r="AF28" s="4034"/>
      <c r="AG28" s="4034"/>
      <c r="AH28" s="4034"/>
      <c r="AI28" s="4034"/>
    </row>
    <row r="29" spans="2:35" ht="14" x14ac:dyDescent="0.3">
      <c r="B29" s="2143"/>
      <c r="C29" s="2143"/>
      <c r="D29" s="2143"/>
      <c r="E29" s="2143"/>
      <c r="F29" s="2143"/>
      <c r="G29" s="2143"/>
      <c r="H29" s="2143"/>
      <c r="I29" s="2143"/>
      <c r="J29" s="2143"/>
      <c r="K29" s="2143"/>
      <c r="L29" s="2261"/>
      <c r="M29" s="2261"/>
      <c r="N29" s="2261"/>
      <c r="O29" s="2261"/>
      <c r="P29" s="2261"/>
      <c r="Q29" s="2261"/>
      <c r="R29" s="2261"/>
      <c r="S29" s="2261"/>
    </row>
    <row r="30" spans="2:35" ht="14" x14ac:dyDescent="0.3">
      <c r="B30" s="2143"/>
      <c r="C30" s="2143"/>
      <c r="D30" s="2143"/>
      <c r="E30" s="2143"/>
      <c r="F30" s="2143"/>
      <c r="G30" s="2143"/>
      <c r="H30" s="2143"/>
      <c r="I30" s="2143"/>
      <c r="J30" s="2143"/>
      <c r="K30" s="2143"/>
      <c r="L30" s="2261"/>
      <c r="M30" s="2261"/>
      <c r="N30" s="2261"/>
      <c r="O30" s="2261"/>
      <c r="P30" s="2261"/>
      <c r="Q30" s="2261"/>
      <c r="R30" s="2261"/>
      <c r="S30" s="2261"/>
    </row>
    <row r="31" spans="2:35" ht="14" x14ac:dyDescent="0.3">
      <c r="B31" s="2143"/>
      <c r="C31" s="2143"/>
      <c r="D31" s="2143"/>
      <c r="E31" s="2143"/>
      <c r="F31" s="2143"/>
      <c r="G31" s="2143"/>
      <c r="H31" s="2143"/>
      <c r="I31" s="2143"/>
      <c r="J31" s="2143"/>
      <c r="K31" s="2143"/>
      <c r="L31" s="2261"/>
      <c r="M31" s="2261"/>
      <c r="N31" s="2261"/>
      <c r="O31" s="2261"/>
      <c r="P31" s="2261"/>
      <c r="Q31" s="2261"/>
      <c r="R31" s="2261"/>
      <c r="S31" s="2261"/>
    </row>
    <row r="32" spans="2:35" ht="14" x14ac:dyDescent="0.3">
      <c r="B32" s="2143"/>
      <c r="C32" s="2143"/>
      <c r="D32" s="2143"/>
      <c r="E32" s="2143"/>
      <c r="F32" s="2143"/>
      <c r="G32" s="2143"/>
      <c r="H32" s="2143"/>
      <c r="I32" s="2143"/>
      <c r="J32" s="2143"/>
      <c r="K32" s="2143"/>
      <c r="L32" s="2261"/>
      <c r="M32" s="2261"/>
      <c r="N32" s="2261"/>
      <c r="O32" s="2261"/>
      <c r="P32" s="2261"/>
      <c r="Q32" s="2261"/>
      <c r="R32" s="2261"/>
      <c r="S32" s="2261"/>
    </row>
    <row r="33" spans="2:19" ht="14" x14ac:dyDescent="0.3">
      <c r="B33" s="2143"/>
      <c r="C33" s="2143"/>
      <c r="D33" s="2143"/>
      <c r="E33" s="2143"/>
      <c r="F33" s="2143"/>
      <c r="G33" s="2143"/>
      <c r="H33" s="2143"/>
      <c r="I33" s="2143"/>
      <c r="J33" s="2143"/>
      <c r="K33" s="2143"/>
      <c r="L33" s="2261"/>
      <c r="M33" s="2261"/>
      <c r="N33" s="2261"/>
      <c r="O33" s="2261"/>
      <c r="P33" s="2261"/>
      <c r="Q33" s="2261"/>
      <c r="R33" s="2261"/>
      <c r="S33" s="2261"/>
    </row>
    <row r="34" spans="2:19" ht="14" x14ac:dyDescent="0.3">
      <c r="B34" s="2143"/>
      <c r="C34" s="2143"/>
      <c r="D34" s="2143"/>
      <c r="E34" s="2143"/>
      <c r="F34" s="2143"/>
      <c r="G34" s="2143"/>
      <c r="H34" s="2143"/>
      <c r="I34" s="2143"/>
      <c r="J34" s="2143"/>
      <c r="K34" s="2143"/>
      <c r="L34" s="2261"/>
      <c r="M34" s="2261"/>
      <c r="N34" s="2261"/>
      <c r="O34" s="2261"/>
      <c r="P34" s="2261"/>
      <c r="Q34" s="2261"/>
      <c r="R34" s="2261"/>
      <c r="S34" s="2261"/>
    </row>
    <row r="35" spans="2:19" ht="14" x14ac:dyDescent="0.3">
      <c r="B35" s="2143"/>
      <c r="C35" s="2143"/>
      <c r="D35" s="2143"/>
      <c r="E35" s="2143"/>
      <c r="F35" s="2143"/>
      <c r="G35" s="2143"/>
      <c r="H35" s="2143"/>
      <c r="I35" s="2143"/>
      <c r="J35" s="2143"/>
      <c r="K35" s="2143"/>
      <c r="L35" s="2261"/>
      <c r="M35" s="2261"/>
      <c r="N35" s="2261"/>
      <c r="O35" s="2261"/>
      <c r="P35" s="2261"/>
      <c r="Q35" s="2261"/>
      <c r="R35" s="2261"/>
      <c r="S35" s="2261"/>
    </row>
    <row r="36" spans="2:19" ht="14" x14ac:dyDescent="0.3">
      <c r="B36" s="2143"/>
      <c r="C36" s="2143"/>
      <c r="D36" s="2143"/>
      <c r="E36" s="2143"/>
      <c r="F36" s="2143"/>
      <c r="G36" s="2143"/>
      <c r="H36" s="2143"/>
      <c r="I36" s="2143"/>
      <c r="J36" s="2143"/>
      <c r="K36" s="2143"/>
      <c r="L36" s="2261"/>
      <c r="M36" s="2261"/>
      <c r="N36" s="2261"/>
      <c r="O36" s="2261"/>
      <c r="P36" s="2261"/>
      <c r="Q36" s="2261"/>
      <c r="R36" s="2261"/>
      <c r="S36" s="2261"/>
    </row>
    <row r="37" spans="2:19" ht="14.5" thickBot="1" x14ac:dyDescent="0.35">
      <c r="B37" s="2143"/>
      <c r="C37" s="2143"/>
      <c r="D37" s="2143"/>
      <c r="E37" s="2143"/>
      <c r="F37" s="2143"/>
      <c r="G37" s="2143"/>
      <c r="H37" s="2143"/>
      <c r="I37" s="2143"/>
      <c r="J37" s="2143"/>
      <c r="K37" s="2143"/>
      <c r="L37" s="2261"/>
      <c r="M37" s="2261"/>
      <c r="N37" s="2261"/>
      <c r="O37" s="2261"/>
      <c r="P37" s="2261"/>
      <c r="Q37" s="2261"/>
      <c r="R37" s="2261"/>
      <c r="S37" s="2261"/>
    </row>
    <row r="38" spans="2:19" x14ac:dyDescent="0.3">
      <c r="B38" s="1884" t="s">
        <v>320</v>
      </c>
      <c r="C38" s="2097"/>
      <c r="D38" s="2097"/>
      <c r="E38" s="2097"/>
      <c r="F38" s="2097"/>
      <c r="G38" s="2097"/>
      <c r="H38" s="2097"/>
      <c r="I38" s="2097"/>
      <c r="J38" s="2097"/>
      <c r="K38" s="2097"/>
      <c r="L38" s="2097"/>
      <c r="M38" s="2097"/>
      <c r="N38" s="2097"/>
      <c r="O38" s="2097"/>
      <c r="P38" s="2097"/>
      <c r="Q38" s="2097"/>
      <c r="R38" s="2097"/>
      <c r="S38" s="2098"/>
    </row>
    <row r="39" spans="2:19" x14ac:dyDescent="0.3">
      <c r="B39" s="1888"/>
      <c r="C39" s="2099"/>
      <c r="D39" s="2099"/>
      <c r="E39" s="2099"/>
      <c r="F39" s="2099"/>
      <c r="G39" s="2099"/>
      <c r="H39" s="2099"/>
      <c r="I39" s="2099"/>
      <c r="J39" s="2099"/>
      <c r="K39" s="2099"/>
      <c r="L39" s="2099"/>
      <c r="M39" s="2099"/>
      <c r="N39" s="2099"/>
      <c r="O39" s="2099"/>
      <c r="P39" s="2099"/>
      <c r="Q39" s="2099"/>
      <c r="R39" s="2099"/>
      <c r="S39" s="2100"/>
    </row>
    <row r="40" spans="2:19" x14ac:dyDescent="0.3">
      <c r="B40" s="1888"/>
      <c r="C40" s="2099"/>
      <c r="D40" s="2099"/>
      <c r="E40" s="2099"/>
      <c r="F40" s="2099"/>
      <c r="G40" s="2099"/>
      <c r="H40" s="2099"/>
      <c r="I40" s="2099"/>
      <c r="J40" s="2099"/>
      <c r="K40" s="2099"/>
      <c r="L40" s="2099"/>
      <c r="M40" s="2099"/>
      <c r="N40" s="2099"/>
      <c r="O40" s="2099"/>
      <c r="P40" s="2099"/>
      <c r="Q40" s="2099"/>
      <c r="R40" s="2099"/>
      <c r="S40" s="2100"/>
    </row>
    <row r="41" spans="2:19" x14ac:dyDescent="0.3">
      <c r="B41" s="2262"/>
      <c r="C41" s="2263"/>
      <c r="D41" s="2263"/>
      <c r="E41" s="2263"/>
      <c r="F41" s="2263"/>
      <c r="G41" s="2263"/>
      <c r="H41" s="2263"/>
      <c r="I41" s="2263"/>
      <c r="J41" s="2263"/>
      <c r="K41" s="2263"/>
      <c r="L41" s="2263"/>
      <c r="M41" s="2263"/>
      <c r="N41" s="2263"/>
      <c r="O41" s="2263"/>
      <c r="P41" s="2263"/>
      <c r="Q41" s="2263"/>
      <c r="R41" s="2263"/>
      <c r="S41" s="2264"/>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60"/>
      <c r="C43" s="1360"/>
      <c r="D43" s="1360"/>
      <c r="E43" s="1360"/>
      <c r="F43" s="1360"/>
      <c r="G43" s="1360"/>
      <c r="H43" s="1360"/>
      <c r="I43" s="1360"/>
      <c r="J43" s="1360"/>
      <c r="K43" s="1360"/>
      <c r="L43" s="1360"/>
      <c r="M43" s="1360"/>
      <c r="N43" s="1360"/>
      <c r="O43" s="1360"/>
      <c r="P43" s="1360"/>
      <c r="Q43" s="1360"/>
      <c r="R43" s="1360"/>
      <c r="S43" s="1360"/>
    </row>
  </sheetData>
  <mergeCells count="1">
    <mergeCell ref="V28:AI28"/>
  </mergeCells>
  <dataValidations count="4">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 allowBlank="1" showInputMessage="1" showErrorMessage="1" sqref="T1:T3" xr:uid="{E243E2CF-3D71-4A08-8FAB-CF3D427DE9EB}"/>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topLeftCell="E1" workbookViewId="0">
      <selection activeCell="U1" sqref="U1"/>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1615</v>
      </c>
      <c r="S1" s="207" t="s">
        <v>1</v>
      </c>
      <c r="T1" s="548">
        <f>Table1!$K$1</f>
        <v>2021</v>
      </c>
    </row>
    <row r="2" spans="2:21" ht="15" x14ac:dyDescent="0.3">
      <c r="B2" s="14" t="s">
        <v>1489</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1616</v>
      </c>
      <c r="R7" s="2027"/>
      <c r="S7" s="1889" t="s">
        <v>1608</v>
      </c>
      <c r="U7" s="2034" t="s">
        <v>1526</v>
      </c>
    </row>
    <row r="8" spans="2:21" ht="23" x14ac:dyDescent="0.3">
      <c r="B8" s="2035"/>
      <c r="C8" s="2107"/>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2265"/>
    </row>
    <row r="9" spans="2:21" ht="14" thickBot="1" x14ac:dyDescent="0.35">
      <c r="B9" s="2044"/>
      <c r="C9" s="2107"/>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3.5" thickTop="1" x14ac:dyDescent="0.3">
      <c r="B10" s="2053" t="s">
        <v>1617</v>
      </c>
      <c r="C10" s="2266"/>
      <c r="D10" s="2111"/>
      <c r="E10" s="2112"/>
      <c r="F10" s="2113"/>
      <c r="G10" s="2267"/>
      <c r="H10" s="2268"/>
      <c r="I10" s="2268"/>
      <c r="J10" s="2268"/>
      <c r="K10" s="2269"/>
      <c r="L10" s="2269"/>
      <c r="M10" s="2270"/>
      <c r="N10" s="2112"/>
      <c r="O10" s="2271"/>
      <c r="P10" s="2112"/>
      <c r="Q10" s="2114"/>
      <c r="R10" s="2114"/>
      <c r="S10" s="2272"/>
      <c r="U10" s="2117"/>
    </row>
    <row r="11" spans="2:21" ht="14" x14ac:dyDescent="0.3">
      <c r="B11" s="2151" t="s">
        <v>1618</v>
      </c>
      <c r="C11" s="2273"/>
      <c r="D11" s="2119"/>
      <c r="E11" s="2274"/>
      <c r="F11" s="2275"/>
      <c r="G11" s="2276"/>
      <c r="H11" s="2277"/>
      <c r="I11" s="2277"/>
      <c r="J11" s="2277"/>
      <c r="K11" s="2277"/>
      <c r="L11" s="2277"/>
      <c r="M11" s="2278"/>
      <c r="N11" s="2277"/>
      <c r="O11" s="2277"/>
      <c r="P11" s="2277"/>
      <c r="Q11" s="2273"/>
      <c r="R11" s="2273"/>
      <c r="S11" s="2279"/>
      <c r="U11" s="2279"/>
    </row>
    <row r="12" spans="2:21" ht="14" x14ac:dyDescent="0.3">
      <c r="B12" s="2076" t="s">
        <v>1619</v>
      </c>
      <c r="C12" s="2280"/>
      <c r="D12" s="2128"/>
      <c r="E12" s="2131"/>
      <c r="F12" s="2132"/>
      <c r="G12" s="2070"/>
      <c r="H12" s="215"/>
      <c r="I12" s="215"/>
      <c r="J12" s="215"/>
      <c r="K12" s="2073"/>
      <c r="L12" s="222"/>
      <c r="M12" s="2281"/>
      <c r="N12" s="215"/>
      <c r="O12" s="2281"/>
      <c r="P12" s="215"/>
      <c r="Q12" s="2073"/>
      <c r="R12" s="2073"/>
      <c r="S12" s="2074"/>
      <c r="U12" s="1764"/>
    </row>
    <row r="13" spans="2:21" ht="13" x14ac:dyDescent="0.3">
      <c r="B13" s="2080" t="s">
        <v>1620</v>
      </c>
      <c r="C13" s="2280"/>
      <c r="D13" s="2128"/>
      <c r="E13" s="2282"/>
      <c r="F13" s="2283"/>
      <c r="G13" s="2070"/>
      <c r="H13" s="215"/>
      <c r="I13" s="215"/>
      <c r="J13" s="215"/>
      <c r="K13" s="2073"/>
      <c r="L13" s="222"/>
      <c r="M13" s="2281"/>
      <c r="N13" s="2284"/>
      <c r="O13" s="2281"/>
      <c r="P13" s="215"/>
      <c r="Q13" s="2073"/>
      <c r="R13" s="2073"/>
      <c r="S13" s="2074"/>
      <c r="U13" s="1764"/>
    </row>
    <row r="14" spans="2:21" ht="13" x14ac:dyDescent="0.3">
      <c r="B14" s="2136"/>
      <c r="C14" s="872"/>
      <c r="D14" s="2128"/>
      <c r="E14" s="2071"/>
      <c r="F14" s="2072"/>
      <c r="G14" s="2070"/>
      <c r="H14" s="215"/>
      <c r="I14" s="215"/>
      <c r="J14" s="215"/>
      <c r="K14" s="2073"/>
      <c r="L14" s="222"/>
      <c r="M14" s="2285"/>
      <c r="N14" s="873"/>
      <c r="O14" s="2281"/>
      <c r="P14" s="873"/>
      <c r="Q14" s="1929"/>
      <c r="R14" s="1929"/>
      <c r="S14" s="2074"/>
      <c r="U14" s="2075"/>
    </row>
    <row r="15" spans="2:21" ht="13" x14ac:dyDescent="0.3">
      <c r="B15" s="2080" t="s">
        <v>1621</v>
      </c>
      <c r="C15" s="2280"/>
      <c r="D15" s="2128"/>
      <c r="E15" s="2282"/>
      <c r="F15" s="2283"/>
      <c r="G15" s="2070"/>
      <c r="H15" s="215"/>
      <c r="I15" s="215"/>
      <c r="J15" s="215"/>
      <c r="K15" s="2073"/>
      <c r="L15" s="222"/>
      <c r="M15" s="2281"/>
      <c r="N15" s="2284"/>
      <c r="O15" s="2281"/>
      <c r="P15" s="215"/>
      <c r="Q15" s="2073"/>
      <c r="R15" s="2073"/>
      <c r="S15" s="2074"/>
      <c r="U15" s="1764"/>
    </row>
    <row r="16" spans="2:21" ht="13" x14ac:dyDescent="0.3">
      <c r="B16" s="2136"/>
      <c r="C16" s="872"/>
      <c r="D16" s="2128"/>
      <c r="E16" s="2071"/>
      <c r="F16" s="2072"/>
      <c r="G16" s="2070"/>
      <c r="H16" s="215"/>
      <c r="I16" s="215"/>
      <c r="J16" s="215"/>
      <c r="K16" s="2073"/>
      <c r="L16" s="222"/>
      <c r="M16" s="2285"/>
      <c r="N16" s="873"/>
      <c r="O16" s="2281"/>
      <c r="P16" s="873"/>
      <c r="Q16" s="1929"/>
      <c r="R16" s="1929"/>
      <c r="S16" s="2074"/>
      <c r="U16" s="2075"/>
    </row>
    <row r="17" spans="2:21" ht="13" x14ac:dyDescent="0.3">
      <c r="B17" s="2080" t="s">
        <v>1622</v>
      </c>
      <c r="C17" s="2280"/>
      <c r="D17" s="2128"/>
      <c r="E17" s="2282"/>
      <c r="F17" s="2283"/>
      <c r="G17" s="2070"/>
      <c r="H17" s="215"/>
      <c r="I17" s="215"/>
      <c r="J17" s="215"/>
      <c r="K17" s="2073"/>
      <c r="L17" s="222"/>
      <c r="M17" s="2281"/>
      <c r="N17" s="2284"/>
      <c r="O17" s="2281"/>
      <c r="P17" s="215"/>
      <c r="Q17" s="2073"/>
      <c r="R17" s="2073"/>
      <c r="S17" s="2074"/>
      <c r="U17" s="1764"/>
    </row>
    <row r="18" spans="2:21" ht="13" x14ac:dyDescent="0.3">
      <c r="B18" s="2136"/>
      <c r="C18" s="872"/>
      <c r="D18" s="2128"/>
      <c r="E18" s="2071"/>
      <c r="F18" s="2072"/>
      <c r="G18" s="2070"/>
      <c r="H18" s="215"/>
      <c r="I18" s="215"/>
      <c r="J18" s="215"/>
      <c r="K18" s="2073"/>
      <c r="L18" s="222"/>
      <c r="M18" s="2285"/>
      <c r="N18" s="873"/>
      <c r="O18" s="2281"/>
      <c r="P18" s="873"/>
      <c r="Q18" s="1929"/>
      <c r="R18" s="1929"/>
      <c r="S18" s="2074"/>
      <c r="U18" s="2075"/>
    </row>
    <row r="19" spans="2:21" ht="13" x14ac:dyDescent="0.3">
      <c r="B19" s="2080" t="s">
        <v>1623</v>
      </c>
      <c r="C19" s="2280"/>
      <c r="D19" s="2128"/>
      <c r="E19" s="2282"/>
      <c r="F19" s="2283"/>
      <c r="G19" s="2070"/>
      <c r="H19" s="215"/>
      <c r="I19" s="215"/>
      <c r="J19" s="215"/>
      <c r="K19" s="2073"/>
      <c r="L19" s="222"/>
      <c r="M19" s="2281"/>
      <c r="N19" s="2284"/>
      <c r="O19" s="2281"/>
      <c r="P19" s="215"/>
      <c r="Q19" s="2073"/>
      <c r="R19" s="2073"/>
      <c r="S19" s="2074"/>
      <c r="U19" s="1764"/>
    </row>
    <row r="20" spans="2:21" ht="13" x14ac:dyDescent="0.3">
      <c r="B20" s="2136"/>
      <c r="C20" s="872"/>
      <c r="D20" s="2128"/>
      <c r="E20" s="2071"/>
      <c r="F20" s="2072"/>
      <c r="G20" s="2070"/>
      <c r="H20" s="215"/>
      <c r="I20" s="215"/>
      <c r="J20" s="215"/>
      <c r="K20" s="2073"/>
      <c r="L20" s="222"/>
      <c r="M20" s="2285"/>
      <c r="N20" s="873"/>
      <c r="O20" s="2281"/>
      <c r="P20" s="873"/>
      <c r="Q20" s="1929"/>
      <c r="R20" s="1929"/>
      <c r="S20" s="2074"/>
      <c r="U20" s="2075"/>
    </row>
    <row r="21" spans="2:21" ht="13" x14ac:dyDescent="0.3">
      <c r="B21" s="2080" t="s">
        <v>1624</v>
      </c>
      <c r="C21" s="2280"/>
      <c r="D21" s="2128"/>
      <c r="E21" s="2282"/>
      <c r="F21" s="2283"/>
      <c r="G21" s="2070"/>
      <c r="H21" s="215"/>
      <c r="I21" s="215"/>
      <c r="J21" s="215"/>
      <c r="K21" s="2073"/>
      <c r="L21" s="222"/>
      <c r="M21" s="2281"/>
      <c r="N21" s="2284"/>
      <c r="O21" s="2281"/>
      <c r="P21" s="215"/>
      <c r="Q21" s="2073"/>
      <c r="R21" s="2073"/>
      <c r="S21" s="2074"/>
      <c r="U21" s="1764"/>
    </row>
    <row r="22" spans="2:21" ht="13.5" thickBot="1" x14ac:dyDescent="0.35">
      <c r="B22" s="2064"/>
      <c r="C22" s="872"/>
      <c r="D22" s="2138"/>
      <c r="E22" s="2085"/>
      <c r="F22" s="2086"/>
      <c r="G22" s="2070"/>
      <c r="H22" s="215"/>
      <c r="I22" s="215"/>
      <c r="J22" s="215"/>
      <c r="K22" s="2073"/>
      <c r="L22" s="222"/>
      <c r="M22" s="2285"/>
      <c r="N22" s="873"/>
      <c r="O22" s="2281"/>
      <c r="P22" s="873"/>
      <c r="Q22" s="2286"/>
      <c r="R22" s="2089"/>
      <c r="S22" s="2090"/>
      <c r="U22" s="2091"/>
    </row>
    <row r="23" spans="2:21" ht="13" x14ac:dyDescent="0.3">
      <c r="B23" s="2287"/>
      <c r="C23" s="2287"/>
      <c r="D23" s="2287"/>
      <c r="E23" s="2287"/>
      <c r="F23" s="2287"/>
      <c r="G23" s="2287"/>
      <c r="H23" s="2287"/>
      <c r="I23" s="2287"/>
      <c r="J23" s="2287"/>
      <c r="K23" s="2287"/>
      <c r="L23" s="2287"/>
      <c r="M23" s="2287"/>
      <c r="N23" s="2287"/>
      <c r="O23" s="2287"/>
      <c r="P23" s="2287"/>
      <c r="Q23" s="2287"/>
      <c r="R23" s="2287"/>
      <c r="S23" s="2287"/>
    </row>
    <row r="24" spans="2:21" ht="14.5" x14ac:dyDescent="0.3">
      <c r="B24" s="2257"/>
      <c r="C24" s="2257"/>
      <c r="D24" s="2257"/>
      <c r="E24" s="2257"/>
      <c r="F24" s="2257"/>
      <c r="G24" s="2257"/>
      <c r="H24" s="2257"/>
      <c r="I24" s="2257"/>
      <c r="J24" s="2257"/>
      <c r="K24" s="2257"/>
      <c r="L24" s="2257"/>
      <c r="M24" s="2257"/>
      <c r="N24" s="2257"/>
      <c r="O24" s="2257"/>
      <c r="P24" s="2257"/>
      <c r="Q24" s="2257"/>
      <c r="R24" s="2257"/>
      <c r="S24" s="2161"/>
    </row>
    <row r="25" spans="2:21" ht="14.5" x14ac:dyDescent="0.3">
      <c r="B25" s="2258"/>
      <c r="C25" s="2257"/>
      <c r="D25" s="2257"/>
      <c r="E25" s="2257"/>
      <c r="F25" s="2257"/>
      <c r="G25" s="2257"/>
      <c r="H25" s="2257"/>
      <c r="I25" s="2257"/>
      <c r="J25" s="2257"/>
      <c r="K25" s="2257"/>
      <c r="L25" s="2257"/>
      <c r="M25" s="2257"/>
      <c r="N25" s="2257"/>
      <c r="O25" s="2257"/>
      <c r="P25" s="2257"/>
      <c r="Q25" s="2257"/>
      <c r="R25" s="2257"/>
      <c r="S25" s="2161"/>
    </row>
    <row r="26" spans="2:21" ht="14" x14ac:dyDescent="0.3">
      <c r="B26" s="2288"/>
      <c r="C26" s="2289"/>
      <c r="D26" s="2289"/>
      <c r="E26" s="2289"/>
      <c r="F26" s="2289"/>
      <c r="G26" s="2289"/>
      <c r="H26" s="2289"/>
      <c r="I26" s="2289"/>
      <c r="J26" s="2289"/>
      <c r="K26" s="2289"/>
      <c r="L26" s="2289"/>
      <c r="M26" s="2289"/>
      <c r="N26" s="2289"/>
      <c r="O26" s="2289"/>
      <c r="P26" s="2289"/>
      <c r="Q26" s="2289"/>
      <c r="R26" s="2289"/>
      <c r="S26" s="2289"/>
    </row>
    <row r="27" spans="2:21" ht="14.5" x14ac:dyDescent="0.3">
      <c r="B27" s="2142"/>
      <c r="C27" s="2142"/>
      <c r="D27" s="2142"/>
      <c r="E27" s="2142"/>
      <c r="F27" s="2142"/>
      <c r="G27" s="2142"/>
      <c r="H27" s="2142"/>
      <c r="I27" s="2142"/>
      <c r="J27" s="2142"/>
      <c r="K27" s="2142"/>
      <c r="L27" s="2142"/>
      <c r="M27" s="2142"/>
      <c r="N27" s="2142"/>
      <c r="O27" s="2142"/>
      <c r="P27" s="2142"/>
      <c r="Q27" s="2142"/>
      <c r="R27" s="1513"/>
      <c r="S27" s="1513"/>
    </row>
    <row r="28" spans="2:21" ht="14" x14ac:dyDescent="0.3">
      <c r="B28" s="2143"/>
      <c r="C28" s="2143"/>
      <c r="D28" s="2143"/>
      <c r="E28" s="2143"/>
      <c r="F28" s="2143"/>
      <c r="G28" s="2143"/>
      <c r="H28" s="2143"/>
      <c r="I28" s="2143"/>
      <c r="J28" s="2143"/>
      <c r="K28" s="2143"/>
      <c r="L28" s="1513"/>
      <c r="M28" s="1513"/>
      <c r="N28" s="1513"/>
      <c r="O28" s="1513"/>
      <c r="P28" s="1513"/>
      <c r="Q28" s="1513"/>
      <c r="R28" s="1513"/>
      <c r="S28" s="1513"/>
    </row>
    <row r="29" spans="2:21" ht="14" x14ac:dyDescent="0.3">
      <c r="B29" s="2143"/>
      <c r="C29" s="2143"/>
      <c r="D29" s="2143"/>
      <c r="E29" s="2143"/>
      <c r="F29" s="2143"/>
      <c r="G29" s="2143"/>
      <c r="H29" s="2143"/>
      <c r="I29" s="2143"/>
      <c r="J29" s="2143"/>
      <c r="K29" s="2143"/>
      <c r="L29" s="1513"/>
      <c r="M29" s="1513"/>
      <c r="N29" s="1513"/>
      <c r="O29" s="1513"/>
      <c r="P29" s="1513"/>
      <c r="Q29" s="1513"/>
      <c r="R29" s="1513"/>
      <c r="S29" s="1513"/>
    </row>
    <row r="30" spans="2:21" ht="14" x14ac:dyDescent="0.3">
      <c r="B30" s="2143"/>
      <c r="C30" s="2143"/>
      <c r="D30" s="2143"/>
      <c r="E30" s="2143"/>
      <c r="F30" s="2143"/>
      <c r="G30" s="2143"/>
      <c r="H30" s="2143"/>
      <c r="I30" s="2143"/>
      <c r="J30" s="2143"/>
      <c r="K30" s="2143"/>
      <c r="L30" s="1513"/>
      <c r="M30" s="1513"/>
      <c r="N30" s="1513"/>
      <c r="O30" s="1513"/>
      <c r="P30" s="1513"/>
      <c r="Q30" s="1513"/>
      <c r="R30" s="1513"/>
      <c r="S30" s="1513"/>
    </row>
    <row r="31" spans="2:21" ht="14" x14ac:dyDescent="0.3">
      <c r="B31" s="2143"/>
      <c r="C31" s="2143"/>
      <c r="D31" s="2143"/>
      <c r="E31" s="2143"/>
      <c r="F31" s="2143"/>
      <c r="G31" s="2143"/>
      <c r="H31" s="2143"/>
      <c r="I31" s="2143"/>
      <c r="J31" s="2143"/>
      <c r="K31" s="2143"/>
      <c r="L31" s="1513"/>
      <c r="M31" s="1513"/>
      <c r="N31" s="1513"/>
      <c r="O31" s="1513"/>
      <c r="P31" s="1513"/>
      <c r="Q31" s="1513"/>
      <c r="R31" s="1513"/>
      <c r="S31" s="1513"/>
    </row>
    <row r="32" spans="2:21" ht="14" x14ac:dyDescent="0.3">
      <c r="B32" s="2143"/>
      <c r="C32" s="2143"/>
      <c r="D32" s="2143"/>
      <c r="E32" s="2143"/>
      <c r="F32" s="2143"/>
      <c r="G32" s="2143"/>
      <c r="H32" s="2143"/>
      <c r="I32" s="2143"/>
      <c r="J32" s="2143"/>
      <c r="K32" s="2143"/>
      <c r="L32" s="1513"/>
      <c r="M32" s="1513"/>
      <c r="N32" s="1513"/>
      <c r="O32" s="1513"/>
      <c r="P32" s="1513"/>
      <c r="Q32" s="1513"/>
      <c r="R32" s="1513"/>
      <c r="S32" s="1513"/>
    </row>
    <row r="33" spans="2:19" ht="14.5" x14ac:dyDescent="0.3">
      <c r="B33" s="2239"/>
      <c r="C33" s="2239"/>
      <c r="D33" s="2239"/>
      <c r="E33" s="2239"/>
      <c r="F33" s="2239"/>
      <c r="G33" s="2239"/>
      <c r="H33" s="2239"/>
      <c r="I33" s="2239"/>
      <c r="J33" s="2239"/>
      <c r="K33" s="2239"/>
      <c r="L33" s="2239"/>
      <c r="M33" s="2239"/>
      <c r="N33" s="2239"/>
      <c r="O33" s="2239"/>
      <c r="P33" s="2239"/>
      <c r="Q33" s="2239"/>
      <c r="R33" s="2239"/>
      <c r="S33" s="2239"/>
    </row>
    <row r="34" spans="2:19" ht="14.5" x14ac:dyDescent="0.3">
      <c r="B34" s="2239"/>
      <c r="C34" s="2239"/>
      <c r="D34" s="2239"/>
      <c r="E34" s="2239"/>
      <c r="F34" s="2239"/>
      <c r="G34" s="2239"/>
      <c r="H34" s="2239"/>
      <c r="I34" s="2239"/>
      <c r="J34" s="2239"/>
      <c r="K34" s="2239"/>
      <c r="L34" s="2239"/>
      <c r="M34" s="2239"/>
      <c r="N34" s="2239"/>
      <c r="O34" s="2239"/>
      <c r="P34" s="2239"/>
      <c r="Q34" s="2239"/>
      <c r="R34" s="2239"/>
      <c r="S34" s="2239"/>
    </row>
    <row r="35" spans="2:19" ht="14.5" x14ac:dyDescent="0.3">
      <c r="B35" s="2239"/>
      <c r="C35" s="2239"/>
      <c r="D35" s="2239"/>
      <c r="E35" s="2239"/>
      <c r="F35" s="2239"/>
      <c r="G35" s="2239"/>
      <c r="H35" s="2239"/>
      <c r="I35" s="2239"/>
      <c r="J35" s="2239"/>
      <c r="K35" s="2239"/>
      <c r="L35" s="2239"/>
      <c r="M35" s="2239"/>
      <c r="N35" s="2239"/>
      <c r="O35" s="2239"/>
      <c r="P35" s="2239"/>
      <c r="Q35" s="2239"/>
      <c r="R35" s="2239"/>
      <c r="S35" s="2239"/>
    </row>
    <row r="36" spans="2:19" ht="15" thickBot="1" x14ac:dyDescent="0.35">
      <c r="B36" s="2142"/>
      <c r="C36" s="2142"/>
      <c r="D36" s="2142"/>
      <c r="E36" s="2142"/>
      <c r="F36" s="2142"/>
      <c r="G36" s="2142"/>
      <c r="H36" s="2142"/>
      <c r="I36" s="2142"/>
      <c r="J36" s="2142"/>
      <c r="K36" s="2142"/>
      <c r="L36" s="2142"/>
      <c r="M36" s="2142"/>
      <c r="N36" s="2142"/>
      <c r="O36" s="2142"/>
      <c r="P36" s="2142"/>
      <c r="Q36" s="2142"/>
      <c r="R36" s="2142"/>
      <c r="S36" s="2142"/>
    </row>
    <row r="37" spans="2:19" ht="13" x14ac:dyDescent="0.3">
      <c r="B37" s="1884" t="s">
        <v>320</v>
      </c>
      <c r="C37" s="2097"/>
      <c r="D37" s="2097"/>
      <c r="E37" s="2097"/>
      <c r="F37" s="2097"/>
      <c r="G37" s="2097"/>
      <c r="H37" s="2097"/>
      <c r="I37" s="2097"/>
      <c r="J37" s="2097"/>
      <c r="K37" s="2097"/>
      <c r="L37" s="2097"/>
      <c r="M37" s="2097"/>
      <c r="N37" s="2097"/>
      <c r="O37" s="2097"/>
      <c r="P37" s="2097"/>
      <c r="Q37" s="2097"/>
      <c r="R37" s="2097"/>
      <c r="S37" s="2098"/>
    </row>
    <row r="38" spans="2:19" ht="13" x14ac:dyDescent="0.3">
      <c r="B38" s="1888"/>
      <c r="C38" s="2099"/>
      <c r="D38" s="2099"/>
      <c r="E38" s="2099"/>
      <c r="F38" s="2099"/>
      <c r="G38" s="2099"/>
      <c r="H38" s="2099"/>
      <c r="I38" s="2099"/>
      <c r="J38" s="2099"/>
      <c r="K38" s="2099"/>
      <c r="L38" s="2099"/>
      <c r="M38" s="2099"/>
      <c r="N38" s="2099"/>
      <c r="O38" s="2099"/>
      <c r="P38" s="2099"/>
      <c r="Q38" s="2099"/>
      <c r="R38" s="2099"/>
      <c r="S38" s="2100"/>
    </row>
    <row r="39" spans="2:19" ht="13" x14ac:dyDescent="0.3">
      <c r="B39" s="1888"/>
      <c r="C39" s="2099"/>
      <c r="D39" s="2099"/>
      <c r="E39" s="2099"/>
      <c r="F39" s="2099"/>
      <c r="G39" s="2099"/>
      <c r="H39" s="2099"/>
      <c r="I39" s="2099"/>
      <c r="J39" s="2099"/>
      <c r="K39" s="2099"/>
      <c r="L39" s="2099"/>
      <c r="M39" s="2099"/>
      <c r="N39" s="2099"/>
      <c r="O39" s="2099"/>
      <c r="P39" s="2099"/>
      <c r="Q39" s="2099"/>
      <c r="R39" s="2099"/>
      <c r="S39" s="2100"/>
    </row>
    <row r="40" spans="2:19" ht="13" x14ac:dyDescent="0.3">
      <c r="B40" s="2290"/>
      <c r="C40" s="2263"/>
      <c r="D40" s="2263"/>
      <c r="E40" s="2263"/>
      <c r="F40" s="2263"/>
      <c r="G40" s="2263"/>
      <c r="H40" s="2263"/>
      <c r="I40" s="2263"/>
      <c r="J40" s="2263"/>
      <c r="K40" s="2263"/>
      <c r="L40" s="2263"/>
      <c r="M40" s="2263"/>
      <c r="N40" s="2263"/>
      <c r="O40" s="2263"/>
      <c r="P40" s="2263"/>
      <c r="Q40" s="2263"/>
      <c r="R40" s="2263"/>
      <c r="S40" s="2264"/>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60"/>
      <c r="C42" s="1360"/>
      <c r="D42" s="1360"/>
      <c r="E42" s="1360"/>
      <c r="F42" s="1360"/>
      <c r="G42" s="1360"/>
      <c r="H42" s="1360"/>
      <c r="I42" s="1360"/>
      <c r="J42" s="1360"/>
      <c r="K42" s="1360"/>
      <c r="L42" s="1360"/>
      <c r="M42" s="1360"/>
      <c r="N42" s="1360"/>
      <c r="O42" s="1360"/>
      <c r="P42" s="1360"/>
      <c r="Q42" s="1360"/>
      <c r="R42" s="1360"/>
      <c r="S42" s="1360"/>
    </row>
  </sheetData>
  <dataValidations count="4">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 allowBlank="1" showInputMessage="1" showErrorMessage="1" sqref="T1:T3" xr:uid="{0721E068-8F9A-442C-BE11-C6DF90C39DAE}"/>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M3"/>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3" ht="15" x14ac:dyDescent="0.3">
      <c r="B1" s="198" t="s">
        <v>1625</v>
      </c>
      <c r="C1"/>
      <c r="D1"/>
      <c r="E1"/>
      <c r="F1"/>
      <c r="G1"/>
      <c r="H1"/>
      <c r="I1" s="207"/>
      <c r="L1" s="207" t="s">
        <v>1</v>
      </c>
      <c r="M1" s="548">
        <f>Table1!$K$1</f>
        <v>2021</v>
      </c>
    </row>
    <row r="2" spans="1:13" ht="19.5" x14ac:dyDescent="0.45">
      <c r="B2" s="194" t="s">
        <v>1626</v>
      </c>
      <c r="C2" s="194"/>
      <c r="D2" s="194"/>
      <c r="E2" s="194"/>
      <c r="F2"/>
      <c r="G2"/>
      <c r="H2"/>
      <c r="I2" s="207"/>
      <c r="L2" s="207" t="s">
        <v>3</v>
      </c>
      <c r="M2" s="548">
        <f>Table1!$K$2</f>
        <v>2024</v>
      </c>
    </row>
    <row r="3" spans="1:13" ht="15" x14ac:dyDescent="0.3">
      <c r="B3" s="2291"/>
      <c r="C3" s="2291"/>
      <c r="D3" s="2291"/>
      <c r="E3" s="2291"/>
      <c r="F3" s="2292"/>
      <c r="G3" s="2292"/>
      <c r="H3" s="2292"/>
      <c r="I3" s="207"/>
      <c r="L3" s="207" t="s">
        <v>4</v>
      </c>
      <c r="M3" s="548" t="str">
        <f>Table1!$K$3</f>
        <v>Tuvalu</v>
      </c>
    </row>
    <row r="4" spans="1:13" ht="15" hidden="1" x14ac:dyDescent="0.3">
      <c r="B4" s="2291"/>
      <c r="C4" s="2291"/>
      <c r="D4" s="2291"/>
      <c r="E4" s="2291"/>
      <c r="F4" s="2292"/>
      <c r="G4" s="2292"/>
      <c r="H4" s="2292"/>
      <c r="I4" s="207"/>
      <c r="L4" s="207"/>
    </row>
    <row r="5" spans="1:13" ht="11.25" customHeight="1" thickBot="1" x14ac:dyDescent="0.35">
      <c r="B5" s="689" t="s">
        <v>5</v>
      </c>
      <c r="F5" s="2105"/>
      <c r="G5" s="2105"/>
      <c r="H5" s="2105"/>
    </row>
    <row r="6" spans="1:13" ht="24.75" customHeight="1" x14ac:dyDescent="0.3">
      <c r="B6" s="2293" t="s">
        <v>6</v>
      </c>
      <c r="C6" s="2294" t="s">
        <v>1627</v>
      </c>
      <c r="D6" s="2295"/>
      <c r="E6" s="2296"/>
      <c r="F6" s="2294" t="s">
        <v>63</v>
      </c>
      <c r="G6" s="1369"/>
      <c r="H6" s="2296"/>
      <c r="I6" s="2297" t="s">
        <v>1628</v>
      </c>
      <c r="J6" s="2298"/>
      <c r="K6" s="178"/>
      <c r="L6" s="2299"/>
    </row>
    <row r="7" spans="1:13" ht="24.75" customHeight="1" x14ac:dyDescent="0.3">
      <c r="B7" s="2300"/>
      <c r="C7" s="2301"/>
      <c r="D7" s="2302"/>
      <c r="E7" s="2303"/>
      <c r="F7" s="1568" t="s">
        <v>1629</v>
      </c>
      <c r="G7" s="2304" t="s">
        <v>1630</v>
      </c>
      <c r="H7" s="2305"/>
      <c r="I7" s="1568" t="s">
        <v>1631</v>
      </c>
      <c r="J7" s="1548" t="s">
        <v>1632</v>
      </c>
      <c r="K7" s="1548"/>
      <c r="L7" s="213" t="s">
        <v>1633</v>
      </c>
    </row>
    <row r="8" spans="1:13" ht="57.5" x14ac:dyDescent="0.3">
      <c r="B8" s="2306" t="s">
        <v>1634</v>
      </c>
      <c r="C8" s="2307" t="s">
        <v>1635</v>
      </c>
      <c r="D8" s="2308" t="s">
        <v>1636</v>
      </c>
      <c r="E8" s="2309" t="s">
        <v>1637</v>
      </c>
      <c r="F8" s="2310" t="s">
        <v>1638</v>
      </c>
      <c r="G8" s="2311" t="s">
        <v>1639</v>
      </c>
      <c r="H8" s="2312" t="s">
        <v>1640</v>
      </c>
      <c r="I8" s="2313"/>
      <c r="J8" s="1150" t="s">
        <v>1641</v>
      </c>
      <c r="K8" s="1151" t="s">
        <v>1642</v>
      </c>
      <c r="L8" s="450"/>
    </row>
    <row r="9" spans="1:13" ht="24" customHeight="1" thickBot="1" x14ac:dyDescent="0.35">
      <c r="B9" s="2314"/>
      <c r="C9" s="2315" t="s">
        <v>1250</v>
      </c>
      <c r="D9" s="2316"/>
      <c r="E9" s="2317"/>
      <c r="F9" s="2318" t="s">
        <v>1643</v>
      </c>
      <c r="G9" s="1402"/>
      <c r="H9" s="2319"/>
      <c r="I9" s="2320" t="s">
        <v>14</v>
      </c>
      <c r="J9" s="2321"/>
      <c r="K9" s="2321"/>
      <c r="L9" s="2322"/>
    </row>
    <row r="10" spans="1:13" ht="37.5" thickTop="1" thickBot="1" x14ac:dyDescent="0.35">
      <c r="B10" s="2323" t="s">
        <v>1644</v>
      </c>
      <c r="C10" s="2324"/>
      <c r="D10" s="2325"/>
      <c r="E10" s="2326"/>
      <c r="F10" s="2324"/>
      <c r="G10" s="2327"/>
      <c r="H10" s="2326"/>
      <c r="I10" s="2324"/>
      <c r="J10" s="2325"/>
      <c r="K10" s="2328"/>
      <c r="L10" s="2326"/>
    </row>
    <row r="11" spans="1:13" ht="18" customHeight="1" x14ac:dyDescent="0.3">
      <c r="A11" s="2329"/>
      <c r="B11" s="2330" t="s">
        <v>275</v>
      </c>
      <c r="C11" s="2331"/>
      <c r="D11" s="2332"/>
      <c r="E11" s="2332"/>
      <c r="F11" s="2332"/>
      <c r="G11" s="2332"/>
      <c r="H11" s="2332"/>
      <c r="I11" s="2332"/>
      <c r="J11" s="2332"/>
      <c r="K11" s="2332"/>
      <c r="L11" s="2333"/>
    </row>
    <row r="12" spans="1:13" ht="18" customHeight="1" x14ac:dyDescent="0.3">
      <c r="B12" s="2334" t="s">
        <v>1645</v>
      </c>
      <c r="C12" s="2335"/>
      <c r="D12" s="2336"/>
      <c r="E12" s="1758"/>
      <c r="F12" s="2335"/>
      <c r="G12" s="1753"/>
      <c r="H12" s="1758"/>
      <c r="I12" s="2335"/>
      <c r="J12" s="2336"/>
      <c r="K12" s="2337"/>
      <c r="L12" s="1758"/>
    </row>
    <row r="13" spans="1:13" ht="18" customHeight="1" x14ac:dyDescent="0.3">
      <c r="B13" s="2334" t="s">
        <v>1646</v>
      </c>
      <c r="C13" s="2335"/>
      <c r="D13" s="2336"/>
      <c r="E13" s="1758"/>
      <c r="F13" s="2335"/>
      <c r="G13" s="1753"/>
      <c r="H13" s="1758"/>
      <c r="I13" s="2335"/>
      <c r="J13" s="2336"/>
      <c r="K13" s="2337"/>
      <c r="L13" s="1758"/>
    </row>
    <row r="14" spans="1:13" ht="18" customHeight="1" x14ac:dyDescent="0.3">
      <c r="B14" s="2338" t="s">
        <v>1647</v>
      </c>
      <c r="C14" s="358"/>
      <c r="D14" s="25"/>
      <c r="E14" s="26"/>
      <c r="F14" s="2339"/>
      <c r="G14" s="2340"/>
      <c r="H14" s="1849"/>
      <c r="I14" s="2341"/>
      <c r="J14" s="2342"/>
      <c r="K14" s="2343"/>
      <c r="L14" s="1758"/>
    </row>
    <row r="15" spans="1:13" ht="18" customHeight="1" x14ac:dyDescent="0.3">
      <c r="B15" s="2338" t="s">
        <v>1648</v>
      </c>
      <c r="C15" s="2344"/>
      <c r="D15" s="2345"/>
      <c r="E15" s="2346"/>
      <c r="F15" s="2335"/>
      <c r="G15" s="1753"/>
      <c r="H15" s="1758"/>
      <c r="I15" s="2344"/>
      <c r="J15" s="2345"/>
      <c r="K15" s="2347"/>
      <c r="L15" s="1758"/>
    </row>
    <row r="16" spans="1:13" ht="18" customHeight="1" x14ac:dyDescent="0.3">
      <c r="B16" s="2334" t="s">
        <v>1649</v>
      </c>
      <c r="C16" s="2348"/>
      <c r="D16" s="392"/>
      <c r="E16" s="2349"/>
      <c r="F16" s="2339"/>
      <c r="G16" s="2340"/>
      <c r="H16" s="1849"/>
      <c r="I16" s="2350"/>
      <c r="J16" s="2351"/>
      <c r="K16" s="2352"/>
      <c r="L16" s="2353"/>
    </row>
    <row r="17" spans="2:12" ht="18" customHeight="1" x14ac:dyDescent="0.3">
      <c r="B17" s="2338" t="s">
        <v>1650</v>
      </c>
      <c r="C17" s="358"/>
      <c r="D17" s="25"/>
      <c r="E17" s="26"/>
      <c r="F17" s="2339"/>
      <c r="G17" s="2340"/>
      <c r="H17" s="1849"/>
      <c r="I17" s="2341"/>
      <c r="J17" s="2342"/>
      <c r="K17" s="2343"/>
      <c r="L17" s="1758"/>
    </row>
    <row r="18" spans="2:12" ht="18" customHeight="1" thickBot="1" x14ac:dyDescent="0.35">
      <c r="B18" s="2354" t="s">
        <v>1651</v>
      </c>
      <c r="C18" s="1509"/>
      <c r="D18" s="105"/>
      <c r="E18" s="106"/>
      <c r="F18" s="2355"/>
      <c r="G18" s="2356"/>
      <c r="H18" s="1874"/>
      <c r="I18" s="2357"/>
      <c r="J18" s="2358"/>
      <c r="K18" s="474"/>
      <c r="L18" s="2359"/>
    </row>
    <row r="19" spans="2:12" ht="18" customHeight="1" x14ac:dyDescent="0.3">
      <c r="B19" s="1895" t="s">
        <v>1652</v>
      </c>
      <c r="C19" s="2360"/>
      <c r="D19" s="2361"/>
      <c r="E19" s="2362"/>
      <c r="F19" s="2360"/>
      <c r="G19" s="2363"/>
      <c r="H19" s="2362"/>
      <c r="I19" s="2360"/>
      <c r="J19" s="2361"/>
      <c r="K19" s="2364"/>
      <c r="L19" s="2362"/>
    </row>
    <row r="20" spans="2:12" ht="18" customHeight="1" x14ac:dyDescent="0.3">
      <c r="B20" s="2334" t="s">
        <v>1653</v>
      </c>
      <c r="C20" s="2348"/>
      <c r="D20" s="392"/>
      <c r="E20" s="2349"/>
      <c r="F20" s="2339"/>
      <c r="G20" s="2340"/>
      <c r="H20" s="1849"/>
      <c r="I20" s="2348"/>
      <c r="J20" s="392"/>
      <c r="K20" s="2365"/>
      <c r="L20" s="2349"/>
    </row>
    <row r="21" spans="2:12" ht="18" customHeight="1" x14ac:dyDescent="0.3">
      <c r="B21" s="2338" t="s">
        <v>1654</v>
      </c>
      <c r="C21" s="358"/>
      <c r="D21" s="25"/>
      <c r="E21" s="26"/>
      <c r="F21" s="2339"/>
      <c r="G21" s="2340"/>
      <c r="H21" s="1849"/>
      <c r="I21" s="2341"/>
      <c r="J21" s="2342"/>
      <c r="K21" s="2343"/>
      <c r="L21" s="1758"/>
    </row>
    <row r="22" spans="2:12" ht="18" customHeight="1" x14ac:dyDescent="0.3">
      <c r="B22" s="2338" t="s">
        <v>1655</v>
      </c>
      <c r="C22" s="358"/>
      <c r="D22" s="25"/>
      <c r="E22" s="26"/>
      <c r="F22" s="2339"/>
      <c r="G22" s="2340"/>
      <c r="H22" s="1849"/>
      <c r="I22" s="2341"/>
      <c r="J22" s="2342"/>
      <c r="K22" s="2343"/>
      <c r="L22" s="1758"/>
    </row>
    <row r="23" spans="2:12" ht="18" customHeight="1" x14ac:dyDescent="0.3">
      <c r="B23" s="2334" t="s">
        <v>1656</v>
      </c>
      <c r="C23" s="2348"/>
      <c r="D23" s="392"/>
      <c r="E23" s="2349"/>
      <c r="F23" s="2339"/>
      <c r="G23" s="2340"/>
      <c r="H23" s="1849"/>
      <c r="I23" s="2348"/>
      <c r="J23" s="392"/>
      <c r="K23" s="2365"/>
      <c r="L23" s="1758"/>
    </row>
    <row r="24" spans="2:12" ht="18" customHeight="1" x14ac:dyDescent="0.3">
      <c r="B24" s="2338" t="s">
        <v>1657</v>
      </c>
      <c r="C24" s="358"/>
      <c r="D24" s="25"/>
      <c r="E24" s="26"/>
      <c r="F24" s="2339"/>
      <c r="G24" s="2340"/>
      <c r="H24" s="1849"/>
      <c r="I24" s="2341"/>
      <c r="J24" s="2342"/>
      <c r="K24" s="2343"/>
      <c r="L24" s="1758"/>
    </row>
    <row r="25" spans="2:12" ht="18" customHeight="1" thickBot="1" x14ac:dyDescent="0.35">
      <c r="B25" s="2354" t="s">
        <v>1658</v>
      </c>
      <c r="C25" s="1509"/>
      <c r="D25" s="105"/>
      <c r="E25" s="106"/>
      <c r="F25" s="2355"/>
      <c r="G25" s="2356"/>
      <c r="H25" s="1874"/>
      <c r="I25" s="2357"/>
      <c r="J25" s="2358"/>
      <c r="K25" s="474"/>
      <c r="L25" s="2359"/>
    </row>
    <row r="26" spans="2:12" ht="18" customHeight="1" x14ac:dyDescent="0.3">
      <c r="B26" s="1895" t="s">
        <v>1659</v>
      </c>
      <c r="C26" s="2360"/>
      <c r="D26" s="2361"/>
      <c r="E26" s="2362"/>
      <c r="F26" s="2360"/>
      <c r="G26" s="2363"/>
      <c r="H26" s="2362"/>
      <c r="I26" s="2360"/>
      <c r="J26" s="2361"/>
      <c r="K26" s="2364"/>
      <c r="L26" s="2362"/>
    </row>
    <row r="27" spans="2:12" ht="18" customHeight="1" x14ac:dyDescent="0.3">
      <c r="B27" s="2334" t="s">
        <v>1660</v>
      </c>
      <c r="C27" s="2348"/>
      <c r="D27" s="392"/>
      <c r="E27" s="2349"/>
      <c r="F27" s="2339"/>
      <c r="G27" s="2340"/>
      <c r="H27" s="1849"/>
      <c r="I27" s="2348"/>
      <c r="J27" s="392"/>
      <c r="K27" s="2365"/>
      <c r="L27" s="2349"/>
    </row>
    <row r="28" spans="2:12" ht="18" customHeight="1" x14ac:dyDescent="0.3">
      <c r="B28" s="2338" t="s">
        <v>1661</v>
      </c>
      <c r="C28" s="358"/>
      <c r="D28" s="25"/>
      <c r="E28" s="26"/>
      <c r="F28" s="2339"/>
      <c r="G28" s="2340"/>
      <c r="H28" s="1849"/>
      <c r="I28" s="2341"/>
      <c r="J28" s="2342"/>
      <c r="K28" s="2343"/>
      <c r="L28" s="1758"/>
    </row>
    <row r="29" spans="2:12" ht="18" customHeight="1" x14ac:dyDescent="0.3">
      <c r="B29" s="2338" t="s">
        <v>1662</v>
      </c>
      <c r="C29" s="358"/>
      <c r="D29" s="25"/>
      <c r="E29" s="26"/>
      <c r="F29" s="2339"/>
      <c r="G29" s="2340"/>
      <c r="H29" s="1849"/>
      <c r="I29" s="2341"/>
      <c r="J29" s="2342"/>
      <c r="K29" s="2343"/>
      <c r="L29" s="1758"/>
    </row>
    <row r="30" spans="2:12" ht="18" customHeight="1" x14ac:dyDescent="0.3">
      <c r="B30" s="2334" t="s">
        <v>1663</v>
      </c>
      <c r="C30" s="2348"/>
      <c r="D30" s="392"/>
      <c r="E30" s="2349"/>
      <c r="F30" s="2339"/>
      <c r="G30" s="2340"/>
      <c r="H30" s="1849"/>
      <c r="I30" s="2348"/>
      <c r="J30" s="392"/>
      <c r="K30" s="2365"/>
      <c r="L30" s="2349"/>
    </row>
    <row r="31" spans="2:12" ht="18" customHeight="1" x14ac:dyDescent="0.3">
      <c r="B31" s="2338" t="s">
        <v>1664</v>
      </c>
      <c r="C31" s="358"/>
      <c r="D31" s="25"/>
      <c r="E31" s="26"/>
      <c r="F31" s="2339"/>
      <c r="G31" s="2340"/>
      <c r="H31" s="1849"/>
      <c r="I31" s="2341"/>
      <c r="J31" s="2342"/>
      <c r="K31" s="2343"/>
      <c r="L31" s="1758"/>
    </row>
    <row r="32" spans="2:12" ht="18" customHeight="1" thickBot="1" x14ac:dyDescent="0.35">
      <c r="B32" s="2354" t="s">
        <v>1665</v>
      </c>
      <c r="C32" s="1509"/>
      <c r="D32" s="105"/>
      <c r="E32" s="106"/>
      <c r="F32" s="2355"/>
      <c r="G32" s="2356"/>
      <c r="H32" s="1874"/>
      <c r="I32" s="2357"/>
      <c r="J32" s="2358"/>
      <c r="K32" s="474"/>
      <c r="L32" s="2359"/>
    </row>
    <row r="33" spans="2:12" ht="18" customHeight="1" x14ac:dyDescent="0.3">
      <c r="B33" s="2366" t="s">
        <v>1666</v>
      </c>
      <c r="C33" s="2367"/>
      <c r="D33" s="393"/>
      <c r="E33" s="2368"/>
      <c r="F33" s="2369"/>
      <c r="G33" s="2370"/>
      <c r="H33" s="2371"/>
      <c r="I33" s="2372"/>
      <c r="J33" s="2373"/>
      <c r="K33" s="2374"/>
      <c r="L33" s="2375"/>
    </row>
    <row r="34" spans="2:12" ht="18" customHeight="1" x14ac:dyDescent="0.3">
      <c r="B34" s="2338" t="s">
        <v>1667</v>
      </c>
      <c r="C34" s="358"/>
      <c r="D34" s="25"/>
      <c r="E34" s="26"/>
      <c r="F34" s="2339"/>
      <c r="G34" s="2340"/>
      <c r="H34" s="1849"/>
      <c r="I34" s="2341"/>
      <c r="J34" s="2342"/>
      <c r="K34" s="2343"/>
      <c r="L34" s="1758"/>
    </row>
    <row r="35" spans="2:12" ht="18" customHeight="1" thickBot="1" x14ac:dyDescent="0.35">
      <c r="B35" s="2354" t="s">
        <v>1668</v>
      </c>
      <c r="C35" s="2376"/>
      <c r="D35" s="2377"/>
      <c r="E35" s="2378"/>
      <c r="F35" s="2379"/>
      <c r="G35" s="2380"/>
      <c r="H35" s="2381"/>
      <c r="I35" s="2357"/>
      <c r="J35" s="2358"/>
      <c r="K35" s="474"/>
      <c r="L35" s="2359"/>
    </row>
    <row r="36" spans="2:12" ht="11.25" customHeight="1" x14ac:dyDescent="0.3">
      <c r="F36" s="2105"/>
      <c r="G36" s="2105"/>
      <c r="H36" s="2105"/>
    </row>
    <row r="37" spans="2:12" ht="14" x14ac:dyDescent="0.3">
      <c r="B37" s="271"/>
      <c r="C37" s="1791"/>
      <c r="D37" s="1791"/>
      <c r="E37" s="1791"/>
      <c r="F37" s="1791"/>
      <c r="G37" s="1791"/>
      <c r="H37" s="1791"/>
      <c r="I37" s="1791"/>
    </row>
    <row r="38" spans="2:12" ht="14" x14ac:dyDescent="0.3">
      <c r="B38" s="2092"/>
      <c r="C38" s="2092"/>
      <c r="D38" s="2092"/>
      <c r="E38" s="2092"/>
      <c r="F38" s="2092"/>
      <c r="G38" s="2092"/>
      <c r="H38" s="2092"/>
      <c r="I38" s="2092"/>
    </row>
    <row r="39" spans="2:12" ht="14" x14ac:dyDescent="0.3">
      <c r="B39" s="2092"/>
      <c r="C39" s="2092"/>
      <c r="D39" s="2092"/>
      <c r="E39" s="2092"/>
      <c r="F39" s="738"/>
      <c r="G39" s="738"/>
      <c r="H39" s="738"/>
      <c r="I39" s="738"/>
    </row>
    <row r="40" spans="2:12" ht="14" x14ac:dyDescent="0.3">
      <c r="B40" s="2092"/>
      <c r="C40" s="2382"/>
      <c r="D40" s="2382"/>
      <c r="E40" s="2382"/>
      <c r="F40" s="2382"/>
      <c r="G40" s="2382"/>
      <c r="H40" s="2382"/>
      <c r="I40" s="2383"/>
    </row>
    <row r="41" spans="2:12" ht="14" x14ac:dyDescent="0.3">
      <c r="B41" s="2384"/>
      <c r="C41" s="2384"/>
      <c r="D41" s="2384"/>
      <c r="E41" s="2384"/>
      <c r="F41" s="2384"/>
      <c r="G41" s="2384"/>
      <c r="H41" s="2384"/>
      <c r="I41" s="2384"/>
    </row>
    <row r="42" spans="2:12" ht="14" x14ac:dyDescent="0.3">
      <c r="B42" s="2384"/>
      <c r="C42" s="2384"/>
      <c r="D42" s="2384"/>
      <c r="E42" s="2384"/>
      <c r="F42" s="2384"/>
      <c r="G42" s="2384"/>
      <c r="H42" s="2384"/>
      <c r="I42" s="2384"/>
    </row>
    <row r="43" spans="2:12" ht="14" x14ac:dyDescent="0.3">
      <c r="B43" s="2384"/>
      <c r="C43" s="2384"/>
      <c r="D43" s="2384"/>
      <c r="E43" s="2384"/>
      <c r="F43" s="2384"/>
      <c r="G43" s="2384"/>
      <c r="H43" s="2384"/>
      <c r="I43" s="2384"/>
    </row>
    <row r="44" spans="2:12" ht="14" x14ac:dyDescent="0.3">
      <c r="B44" s="2092"/>
      <c r="C44" s="2092"/>
      <c r="D44" s="2092"/>
      <c r="E44" s="2092"/>
      <c r="F44" s="2092"/>
      <c r="G44" s="2092"/>
      <c r="H44" s="2092"/>
      <c r="I44" s="2092"/>
    </row>
    <row r="45" spans="2:12" ht="14" x14ac:dyDescent="0.3">
      <c r="B45" s="2092"/>
      <c r="C45" s="2092"/>
      <c r="D45" s="2092"/>
      <c r="E45" s="2092"/>
      <c r="F45" s="2092"/>
      <c r="G45" s="2092"/>
      <c r="H45" s="2092"/>
      <c r="I45" s="2092"/>
    </row>
    <row r="46" spans="2:12" ht="14" x14ac:dyDescent="0.3">
      <c r="B46" s="2092"/>
      <c r="C46" s="2092"/>
      <c r="D46" s="2092"/>
      <c r="E46" s="2092"/>
      <c r="F46" s="2092"/>
      <c r="G46" s="2092"/>
      <c r="H46" s="2092"/>
      <c r="I46" s="2092"/>
    </row>
    <row r="47" spans="2:12" ht="14" x14ac:dyDescent="0.3">
      <c r="B47" s="2092"/>
      <c r="C47" s="2092"/>
      <c r="D47" s="2092"/>
      <c r="E47" s="2092"/>
      <c r="F47" s="2092"/>
      <c r="G47" s="2092"/>
      <c r="H47" s="2092"/>
      <c r="I47" s="2092"/>
    </row>
    <row r="48" spans="2:12" ht="30.75" customHeight="1" thickBot="1" x14ac:dyDescent="0.35">
      <c r="B48" s="2385"/>
      <c r="C48" s="2386"/>
      <c r="D48" s="2386"/>
      <c r="E48" s="2386"/>
      <c r="F48" s="2386"/>
      <c r="G48" s="2386"/>
      <c r="H48" s="2386"/>
      <c r="I48" s="2386"/>
    </row>
    <row r="49" spans="2:17" ht="13" x14ac:dyDescent="0.3">
      <c r="B49" s="1884" t="s">
        <v>320</v>
      </c>
      <c r="C49" s="2387"/>
      <c r="D49" s="2387"/>
      <c r="E49" s="2387"/>
      <c r="F49" s="2387"/>
      <c r="G49" s="2387"/>
      <c r="H49" s="2387"/>
      <c r="I49" s="2387"/>
      <c r="J49" s="2387"/>
      <c r="K49" s="2387"/>
      <c r="L49" s="2388"/>
    </row>
    <row r="50" spans="2:17" ht="13" x14ac:dyDescent="0.3">
      <c r="B50" s="1888"/>
      <c r="C50" s="2389"/>
      <c r="D50" s="2389"/>
      <c r="E50" s="2389"/>
      <c r="F50" s="2389"/>
      <c r="G50" s="2389"/>
      <c r="H50" s="2389"/>
      <c r="I50" s="2389"/>
      <c r="J50" s="2389"/>
      <c r="K50" s="2389"/>
      <c r="L50" s="2390"/>
    </row>
    <row r="51" spans="2:17" ht="13" x14ac:dyDescent="0.3">
      <c r="B51" s="1888"/>
      <c r="C51" s="2389"/>
      <c r="D51" s="2389"/>
      <c r="E51" s="2389"/>
      <c r="F51" s="2389"/>
      <c r="G51" s="2389"/>
      <c r="H51" s="2389"/>
      <c r="I51" s="2389"/>
      <c r="J51" s="2389"/>
      <c r="K51" s="2389"/>
      <c r="L51" s="2390"/>
    </row>
    <row r="52" spans="2:17" ht="13.5" thickBot="1" x14ac:dyDescent="0.35">
      <c r="B52" s="2391"/>
      <c r="C52" s="2392"/>
      <c r="D52" s="2392"/>
      <c r="E52" s="2392"/>
      <c r="F52" s="2392"/>
      <c r="G52" s="2392"/>
      <c r="H52" s="2392"/>
      <c r="I52" s="2392"/>
      <c r="J52" s="2392"/>
      <c r="K52" s="2392"/>
      <c r="L52" s="2393"/>
    </row>
    <row r="53" spans="2:17" ht="13.5" thickBot="1" x14ac:dyDescent="0.35">
      <c r="B53" s="2394"/>
      <c r="C53" s="2395"/>
      <c r="D53" s="2395"/>
      <c r="E53" s="2395"/>
      <c r="F53" s="2395"/>
      <c r="G53" s="2395"/>
      <c r="H53" s="2395"/>
      <c r="I53" s="2395"/>
      <c r="J53" s="2395"/>
      <c r="K53" s="2395"/>
      <c r="L53" s="2396"/>
    </row>
    <row r="54" spans="2:17" ht="9" customHeight="1" x14ac:dyDescent="0.3">
      <c r="B54" s="1360"/>
      <c r="C54" s="1360"/>
      <c r="D54" s="1360"/>
      <c r="E54" s="1360"/>
      <c r="F54" s="1360"/>
      <c r="G54" s="1360"/>
      <c r="H54" s="1254"/>
      <c r="J54" s="2397"/>
      <c r="K54" s="2397"/>
      <c r="L54" s="2397"/>
      <c r="M54" s="2397"/>
      <c r="N54" s="2397"/>
      <c r="O54" s="2397"/>
      <c r="P54" s="2397"/>
      <c r="Q54" s="2397"/>
    </row>
    <row r="55" spans="2:17" ht="12.75" customHeight="1" x14ac:dyDescent="0.3">
      <c r="B55" s="4035"/>
      <c r="C55" s="4035"/>
      <c r="D55" s="4035"/>
      <c r="E55" s="4035"/>
      <c r="F55" s="4035"/>
      <c r="G55" s="4035"/>
      <c r="H55" s="4035"/>
      <c r="I55" s="4035"/>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M1:M3"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K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1" ht="15" x14ac:dyDescent="0.3">
      <c r="B1" s="14" t="s">
        <v>1669</v>
      </c>
      <c r="J1" s="207" t="s">
        <v>1</v>
      </c>
      <c r="K1" s="548">
        <f>Table1!$K$1</f>
        <v>2021</v>
      </c>
    </row>
    <row r="2" spans="2:11" ht="15" x14ac:dyDescent="0.3">
      <c r="B2" s="2398" t="s">
        <v>1670</v>
      </c>
      <c r="C2" s="2398"/>
      <c r="D2" s="2398"/>
      <c r="E2" s="2398"/>
      <c r="J2" s="207" t="s">
        <v>3</v>
      </c>
      <c r="K2" s="548">
        <f>Table1!$K$2</f>
        <v>2024</v>
      </c>
    </row>
    <row r="3" spans="2:11" ht="15" x14ac:dyDescent="0.3">
      <c r="B3" s="14" t="s">
        <v>2</v>
      </c>
      <c r="J3" s="207" t="s">
        <v>4</v>
      </c>
      <c r="K3" s="548" t="str">
        <f>Table1!$K$3</f>
        <v>Tuvalu</v>
      </c>
    </row>
    <row r="4" spans="2:11" ht="15" hidden="1" x14ac:dyDescent="0.3">
      <c r="B4" s="14"/>
      <c r="J4" s="207"/>
    </row>
    <row r="5" spans="2:11" ht="15" hidden="1" x14ac:dyDescent="0.3">
      <c r="B5" s="14"/>
      <c r="J5" s="207"/>
    </row>
    <row r="6" spans="2:11" ht="13.5" thickBot="1" x14ac:dyDescent="0.35">
      <c r="B6" s="689" t="s">
        <v>5</v>
      </c>
      <c r="H6" s="2399"/>
      <c r="I6" s="2399"/>
      <c r="J6" s="2399"/>
    </row>
    <row r="7" spans="2:11" x14ac:dyDescent="0.3">
      <c r="B7" s="2015" t="s">
        <v>6</v>
      </c>
      <c r="C7" s="2019"/>
      <c r="D7" s="2400" t="s">
        <v>346</v>
      </c>
      <c r="E7" s="2015" t="s">
        <v>1671</v>
      </c>
      <c r="F7" s="2019"/>
      <c r="G7" s="2016"/>
      <c r="H7" s="2401" t="s">
        <v>64</v>
      </c>
      <c r="I7" s="2401"/>
      <c r="J7" s="2402"/>
    </row>
    <row r="8" spans="2:11" ht="16.5" x14ac:dyDescent="0.4">
      <c r="B8" s="2021" t="s">
        <v>1672</v>
      </c>
      <c r="C8" s="2403" t="s">
        <v>1513</v>
      </c>
      <c r="D8" s="2404" t="s">
        <v>1673</v>
      </c>
      <c r="E8" s="2405" t="s">
        <v>1674</v>
      </c>
      <c r="F8" s="2406" t="s">
        <v>1675</v>
      </c>
      <c r="G8" s="2404" t="s">
        <v>1676</v>
      </c>
      <c r="H8" s="2407" t="s">
        <v>1677</v>
      </c>
      <c r="I8" s="2407" t="s">
        <v>1678</v>
      </c>
      <c r="J8" s="2408" t="s">
        <v>1679</v>
      </c>
    </row>
    <row r="9" spans="2:11" ht="15.5" thickBot="1" x14ac:dyDescent="0.45">
      <c r="B9" s="2044"/>
      <c r="C9" s="2409"/>
      <c r="D9" s="2410" t="s">
        <v>1493</v>
      </c>
      <c r="E9" s="2411" t="s">
        <v>1680</v>
      </c>
      <c r="F9" s="2412" t="s">
        <v>1681</v>
      </c>
      <c r="G9" s="2413" t="s">
        <v>1682</v>
      </c>
      <c r="H9" s="2414" t="s">
        <v>14</v>
      </c>
      <c r="I9" s="2414"/>
      <c r="J9" s="2415"/>
    </row>
    <row r="10" spans="2:11" ht="18" customHeight="1" thickTop="1" thickBot="1" x14ac:dyDescent="0.35">
      <c r="B10" s="2416" t="s">
        <v>1683</v>
      </c>
      <c r="C10" s="2417"/>
      <c r="D10" s="2418"/>
      <c r="E10" s="2419"/>
      <c r="F10" s="2420"/>
      <c r="G10" s="2418"/>
      <c r="H10" s="2421"/>
      <c r="I10" s="2422"/>
      <c r="J10" s="2423"/>
    </row>
    <row r="11" spans="2:11" ht="18" customHeight="1" x14ac:dyDescent="0.3">
      <c r="B11" s="2424" t="s">
        <v>1684</v>
      </c>
      <c r="C11" s="2425"/>
      <c r="D11" s="2426"/>
      <c r="E11" s="2427"/>
      <c r="F11" s="2428"/>
      <c r="G11" s="2426"/>
      <c r="H11" s="2429"/>
      <c r="I11" s="2430"/>
      <c r="J11" s="2431"/>
    </row>
    <row r="12" spans="2:11" ht="18" customHeight="1" x14ac:dyDescent="0.3">
      <c r="B12" s="2432" t="s">
        <v>1685</v>
      </c>
      <c r="C12" s="2425"/>
      <c r="D12" s="2426"/>
      <c r="E12" s="2427"/>
      <c r="F12" s="2428"/>
      <c r="G12" s="2426"/>
      <c r="H12" s="2433"/>
      <c r="I12" s="2434"/>
      <c r="J12" s="2435"/>
    </row>
    <row r="13" spans="2:11" ht="18" customHeight="1" outlineLevel="1" x14ac:dyDescent="0.3">
      <c r="B13" s="2436" t="s">
        <v>1686</v>
      </c>
      <c r="C13" s="2437"/>
      <c r="D13" s="2438"/>
      <c r="E13" s="2439"/>
      <c r="F13" s="2440"/>
      <c r="G13" s="2441"/>
      <c r="H13" s="2442"/>
      <c r="I13" s="250"/>
      <c r="J13" s="222"/>
    </row>
    <row r="14" spans="2:11" ht="18" customHeight="1" outlineLevel="1" x14ac:dyDescent="0.3">
      <c r="B14" s="2443" t="s">
        <v>135</v>
      </c>
      <c r="C14" s="2437"/>
      <c r="D14" s="2444"/>
      <c r="E14" s="2444"/>
      <c r="F14" s="2444"/>
      <c r="G14" s="2444"/>
      <c r="H14" s="2444"/>
      <c r="I14" s="2444"/>
      <c r="J14" s="2445"/>
    </row>
    <row r="15" spans="2:11" ht="18" customHeight="1" outlineLevel="1" x14ac:dyDescent="0.3">
      <c r="B15" s="2446" t="s">
        <v>1687</v>
      </c>
      <c r="C15" s="2447"/>
      <c r="D15" s="2448"/>
      <c r="E15" s="1452"/>
      <c r="F15" s="2449"/>
      <c r="G15" s="2441"/>
      <c r="H15" s="2450"/>
      <c r="I15" s="2451"/>
      <c r="J15" s="2452"/>
    </row>
    <row r="16" spans="2:11" ht="18" customHeight="1" outlineLevel="1" x14ac:dyDescent="0.3">
      <c r="B16" s="2446" t="s">
        <v>1688</v>
      </c>
      <c r="C16" s="2453"/>
      <c r="D16" s="2448"/>
      <c r="E16" s="1452"/>
      <c r="F16" s="2449"/>
      <c r="G16" s="2441"/>
      <c r="H16" s="2450"/>
      <c r="I16" s="2451"/>
      <c r="J16" s="2452"/>
    </row>
    <row r="17" spans="2:10" ht="18" customHeight="1" outlineLevel="1" x14ac:dyDescent="0.3">
      <c r="B17" s="2446" t="s">
        <v>1689</v>
      </c>
      <c r="C17" s="2454"/>
      <c r="D17" s="222"/>
      <c r="E17" s="1452"/>
      <c r="F17" s="250"/>
      <c r="G17" s="222"/>
      <c r="H17" s="2455"/>
      <c r="I17" s="250"/>
      <c r="J17" s="222"/>
    </row>
    <row r="18" spans="2:10" ht="18" customHeight="1" outlineLevel="1" x14ac:dyDescent="0.3">
      <c r="B18" s="2456"/>
      <c r="C18" s="2457"/>
      <c r="D18" s="2458"/>
      <c r="E18" s="1452"/>
      <c r="F18" s="250"/>
      <c r="G18" s="222"/>
      <c r="H18" s="2450"/>
      <c r="I18" s="2459"/>
      <c r="J18" s="1335"/>
    </row>
    <row r="19" spans="2:10" ht="18" customHeight="1" outlineLevel="1" x14ac:dyDescent="0.3">
      <c r="B19" s="2436" t="s">
        <v>1690</v>
      </c>
      <c r="C19" s="2437"/>
      <c r="D19" s="222"/>
      <c r="E19" s="1452"/>
      <c r="F19" s="2449"/>
      <c r="G19" s="2441"/>
      <c r="H19" s="2442"/>
      <c r="I19" s="250"/>
      <c r="J19" s="222"/>
    </row>
    <row r="20" spans="2:10" ht="18" customHeight="1" outlineLevel="1" x14ac:dyDescent="0.3">
      <c r="B20" s="2443" t="s">
        <v>135</v>
      </c>
      <c r="C20" s="2437"/>
      <c r="D20" s="2460"/>
      <c r="E20" s="2461"/>
      <c r="F20" s="2462"/>
      <c r="G20" s="2463"/>
      <c r="H20" s="2464"/>
      <c r="I20" s="2462"/>
      <c r="J20" s="2463"/>
    </row>
    <row r="21" spans="2:10" ht="18" customHeight="1" outlineLevel="1" x14ac:dyDescent="0.3">
      <c r="B21" s="2446" t="s">
        <v>1691</v>
      </c>
      <c r="C21" s="2457"/>
      <c r="D21" s="2458"/>
      <c r="E21" s="1452"/>
      <c r="F21" s="250"/>
      <c r="G21" s="222"/>
      <c r="H21" s="2465"/>
      <c r="I21" s="2459"/>
      <c r="J21" s="1335"/>
    </row>
    <row r="22" spans="2:10" ht="18" customHeight="1" outlineLevel="1" x14ac:dyDescent="0.3">
      <c r="B22" s="2446" t="s">
        <v>1689</v>
      </c>
      <c r="C22" s="2437"/>
      <c r="D22" s="222"/>
      <c r="E22" s="1452"/>
      <c r="F22" s="250"/>
      <c r="G22" s="222"/>
      <c r="H22" s="2455"/>
      <c r="I22" s="250"/>
      <c r="J22" s="222"/>
    </row>
    <row r="23" spans="2:10" ht="18" customHeight="1" outlineLevel="1" x14ac:dyDescent="0.3">
      <c r="B23" s="2456"/>
      <c r="C23" s="2457"/>
      <c r="D23" s="2458"/>
      <c r="E23" s="1452"/>
      <c r="F23" s="250"/>
      <c r="G23" s="222"/>
      <c r="H23" s="2465"/>
      <c r="I23" s="2459"/>
      <c r="J23" s="1335"/>
    </row>
    <row r="24" spans="2:10" ht="18" customHeight="1" x14ac:dyDescent="0.3">
      <c r="B24" s="2432" t="s">
        <v>1692</v>
      </c>
      <c r="C24" s="2425"/>
      <c r="D24" s="2426"/>
      <c r="E24" s="2427"/>
      <c r="F24" s="2428"/>
      <c r="G24" s="2426"/>
      <c r="H24" s="2433"/>
      <c r="I24" s="2434"/>
      <c r="J24" s="2435"/>
    </row>
    <row r="25" spans="2:10" ht="18" customHeight="1" outlineLevel="1" x14ac:dyDescent="0.3">
      <c r="B25" s="2436" t="s">
        <v>1686</v>
      </c>
      <c r="C25" s="2437"/>
      <c r="D25" s="2438"/>
      <c r="E25" s="2439"/>
      <c r="F25" s="2440"/>
      <c r="G25" s="2441"/>
      <c r="H25" s="2442"/>
      <c r="I25" s="250"/>
      <c r="J25" s="222"/>
    </row>
    <row r="26" spans="2:10" ht="18" customHeight="1" outlineLevel="1" x14ac:dyDescent="0.3">
      <c r="B26" s="2443" t="s">
        <v>135</v>
      </c>
      <c r="C26" s="2437"/>
      <c r="D26" s="2444"/>
      <c r="E26" s="2444"/>
      <c r="F26" s="2444"/>
      <c r="G26" s="2444"/>
      <c r="H26" s="2444"/>
      <c r="I26" s="2444"/>
      <c r="J26" s="2445"/>
    </row>
    <row r="27" spans="2:10" ht="18" customHeight="1" outlineLevel="1" x14ac:dyDescent="0.3">
      <c r="B27" s="2446" t="s">
        <v>1687</v>
      </c>
      <c r="C27" s="2447"/>
      <c r="D27" s="2448"/>
      <c r="E27" s="1452"/>
      <c r="F27" s="2449"/>
      <c r="G27" s="2441"/>
      <c r="H27" s="2450"/>
      <c r="I27" s="2451"/>
      <c r="J27" s="2452"/>
    </row>
    <row r="28" spans="2:10" ht="18" customHeight="1" outlineLevel="1" x14ac:dyDescent="0.3">
      <c r="B28" s="2446" t="s">
        <v>1688</v>
      </c>
      <c r="C28" s="2453"/>
      <c r="D28" s="2448"/>
      <c r="E28" s="1452"/>
      <c r="F28" s="2449"/>
      <c r="G28" s="2441"/>
      <c r="H28" s="2450"/>
      <c r="I28" s="2451"/>
      <c r="J28" s="2452"/>
    </row>
    <row r="29" spans="2:10" ht="18" customHeight="1" outlineLevel="1" x14ac:dyDescent="0.3">
      <c r="B29" s="2446" t="s">
        <v>1689</v>
      </c>
      <c r="C29" s="2454"/>
      <c r="D29" s="222"/>
      <c r="E29" s="1452"/>
      <c r="F29" s="250"/>
      <c r="G29" s="222"/>
      <c r="H29" s="2455"/>
      <c r="I29" s="250"/>
      <c r="J29" s="222"/>
    </row>
    <row r="30" spans="2:10" ht="18" customHeight="1" outlineLevel="1" x14ac:dyDescent="0.3">
      <c r="B30" s="2456"/>
      <c r="C30" s="2457"/>
      <c r="D30" s="2458"/>
      <c r="E30" s="1452"/>
      <c r="F30" s="250"/>
      <c r="G30" s="222"/>
      <c r="H30" s="2450"/>
      <c r="I30" s="2459"/>
      <c r="J30" s="1335"/>
    </row>
    <row r="31" spans="2:10" ht="18" customHeight="1" outlineLevel="1" x14ac:dyDescent="0.3">
      <c r="B31" s="2436" t="s">
        <v>1690</v>
      </c>
      <c r="C31" s="2437"/>
      <c r="D31" s="222"/>
      <c r="E31" s="1452"/>
      <c r="F31" s="2449"/>
      <c r="G31" s="2441"/>
      <c r="H31" s="2442"/>
      <c r="I31" s="250"/>
      <c r="J31" s="222"/>
    </row>
    <row r="32" spans="2:10" ht="18" customHeight="1" outlineLevel="1" x14ac:dyDescent="0.3">
      <c r="B32" s="2443" t="s">
        <v>135</v>
      </c>
      <c r="C32" s="2437"/>
      <c r="D32" s="2466"/>
      <c r="E32" s="2466"/>
      <c r="F32" s="2467"/>
      <c r="G32" s="2467"/>
      <c r="H32" s="2467"/>
      <c r="I32" s="2467"/>
      <c r="J32" s="2468"/>
    </row>
    <row r="33" spans="2:10" ht="18" customHeight="1" outlineLevel="1" x14ac:dyDescent="0.3">
      <c r="B33" s="2446" t="s">
        <v>1691</v>
      </c>
      <c r="C33" s="2457"/>
      <c r="D33" s="2458"/>
      <c r="E33" s="1452"/>
      <c r="F33" s="250"/>
      <c r="G33" s="222"/>
      <c r="H33" s="2465"/>
      <c r="I33" s="2459"/>
      <c r="J33" s="1335"/>
    </row>
    <row r="34" spans="2:10" ht="18" customHeight="1" outlineLevel="1" x14ac:dyDescent="0.3">
      <c r="B34" s="2446" t="s">
        <v>1689</v>
      </c>
      <c r="C34" s="2437"/>
      <c r="D34" s="222"/>
      <c r="E34" s="1452"/>
      <c r="F34" s="250"/>
      <c r="G34" s="222"/>
      <c r="H34" s="2455"/>
      <c r="I34" s="250"/>
      <c r="J34" s="222"/>
    </row>
    <row r="35" spans="2:10" ht="18" customHeight="1" outlineLevel="1" x14ac:dyDescent="0.3">
      <c r="B35" s="2456"/>
      <c r="C35" s="2457"/>
      <c r="D35" s="2458"/>
      <c r="E35" s="1452"/>
      <c r="F35" s="250"/>
      <c r="G35" s="222"/>
      <c r="H35" s="2450"/>
      <c r="I35" s="2459"/>
      <c r="J35" s="1335"/>
    </row>
    <row r="36" spans="2:10" ht="18" customHeight="1" outlineLevel="1" x14ac:dyDescent="0.3">
      <c r="B36" s="2469" t="s">
        <v>135</v>
      </c>
      <c r="C36" s="2437"/>
      <c r="D36" s="2466"/>
      <c r="E36" s="2466"/>
      <c r="F36" s="2467"/>
      <c r="G36" s="2467"/>
      <c r="H36" s="2467"/>
      <c r="I36" s="2467"/>
      <c r="J36" s="2468"/>
    </row>
    <row r="37" spans="2:10" ht="18" customHeight="1" outlineLevel="1" x14ac:dyDescent="0.3">
      <c r="B37" s="2470" t="s">
        <v>1693</v>
      </c>
      <c r="C37" s="2437"/>
      <c r="D37" s="2438"/>
      <c r="E37" s="2427"/>
      <c r="F37" s="2428"/>
      <c r="G37" s="2426"/>
      <c r="H37" s="2442"/>
      <c r="I37" s="250"/>
      <c r="J37" s="222"/>
    </row>
    <row r="38" spans="2:10" ht="18" hidden="1" customHeight="1" outlineLevel="2" x14ac:dyDescent="0.3">
      <c r="B38" s="2436" t="s">
        <v>1686</v>
      </c>
      <c r="C38" s="2437"/>
      <c r="D38" s="2438"/>
      <c r="E38" s="2439"/>
      <c r="F38" s="2440"/>
      <c r="G38" s="2441"/>
      <c r="H38" s="2442"/>
      <c r="I38" s="250"/>
      <c r="J38" s="222"/>
    </row>
    <row r="39" spans="2:10" ht="18" hidden="1" customHeight="1" outlineLevel="2" x14ac:dyDescent="0.3">
      <c r="B39" s="2443" t="s">
        <v>135</v>
      </c>
      <c r="C39" s="2437"/>
      <c r="D39" s="2444"/>
      <c r="E39" s="2444"/>
      <c r="F39" s="2444"/>
      <c r="G39" s="2444"/>
      <c r="H39" s="2444"/>
      <c r="I39" s="2444"/>
      <c r="J39" s="2445"/>
    </row>
    <row r="40" spans="2:10" ht="18" hidden="1" customHeight="1" outlineLevel="2" x14ac:dyDescent="0.3">
      <c r="B40" s="2446" t="s">
        <v>1687</v>
      </c>
      <c r="C40" s="2447"/>
      <c r="D40" s="2448"/>
      <c r="E40" s="1452"/>
      <c r="F40" s="2449"/>
      <c r="G40" s="2441"/>
      <c r="H40" s="2450"/>
      <c r="I40" s="2451"/>
      <c r="J40" s="2452"/>
    </row>
    <row r="41" spans="2:10" ht="18" hidden="1" customHeight="1" outlineLevel="2" x14ac:dyDescent="0.3">
      <c r="B41" s="2446" t="s">
        <v>1688</v>
      </c>
      <c r="C41" s="2453"/>
      <c r="D41" s="2448"/>
      <c r="E41" s="1452"/>
      <c r="F41" s="2449"/>
      <c r="G41" s="2441"/>
      <c r="H41" s="2450"/>
      <c r="I41" s="2451"/>
      <c r="J41" s="2452"/>
    </row>
    <row r="42" spans="2:10" ht="18" hidden="1" customHeight="1" outlineLevel="2" x14ac:dyDescent="0.3">
      <c r="B42" s="2446" t="s">
        <v>1689</v>
      </c>
      <c r="C42" s="2454"/>
      <c r="D42" s="222"/>
      <c r="E42" s="1452"/>
      <c r="F42" s="250"/>
      <c r="G42" s="222"/>
      <c r="H42" s="2455"/>
      <c r="I42" s="250"/>
      <c r="J42" s="222"/>
    </row>
    <row r="43" spans="2:10" ht="18" hidden="1" customHeight="1" outlineLevel="2" x14ac:dyDescent="0.3">
      <c r="B43" s="2456"/>
      <c r="C43" s="2457"/>
      <c r="D43" s="2458"/>
      <c r="E43" s="1452"/>
      <c r="F43" s="250"/>
      <c r="G43" s="222"/>
      <c r="H43" s="2450"/>
      <c r="I43" s="2459"/>
      <c r="J43" s="1335"/>
    </row>
    <row r="44" spans="2:10" ht="18" hidden="1" customHeight="1" outlineLevel="2" x14ac:dyDescent="0.3">
      <c r="B44" s="2436" t="s">
        <v>1690</v>
      </c>
      <c r="C44" s="2437"/>
      <c r="D44" s="222"/>
      <c r="E44" s="1452"/>
      <c r="F44" s="2449"/>
      <c r="G44" s="2441"/>
      <c r="H44" s="2442"/>
      <c r="I44" s="250"/>
      <c r="J44" s="222"/>
    </row>
    <row r="45" spans="2:10" ht="18" hidden="1" customHeight="1" outlineLevel="2" x14ac:dyDescent="0.3">
      <c r="B45" s="2443" t="s">
        <v>135</v>
      </c>
      <c r="C45" s="2437"/>
      <c r="D45" s="2466"/>
      <c r="E45" s="2466"/>
      <c r="F45" s="2467"/>
      <c r="G45" s="2467"/>
      <c r="H45" s="2467"/>
      <c r="I45" s="2467"/>
      <c r="J45" s="2468"/>
    </row>
    <row r="46" spans="2:10" ht="18" hidden="1" customHeight="1" outlineLevel="2" x14ac:dyDescent="0.3">
      <c r="B46" s="2446" t="s">
        <v>1691</v>
      </c>
      <c r="C46" s="2457"/>
      <c r="D46" s="2458"/>
      <c r="E46" s="1452"/>
      <c r="F46" s="250"/>
      <c r="G46" s="222"/>
      <c r="H46" s="2465"/>
      <c r="I46" s="2459"/>
      <c r="J46" s="1335"/>
    </row>
    <row r="47" spans="2:10" ht="18" hidden="1" customHeight="1" outlineLevel="2" x14ac:dyDescent="0.3">
      <c r="B47" s="2446" t="s">
        <v>1689</v>
      </c>
      <c r="C47" s="2437"/>
      <c r="D47" s="222"/>
      <c r="E47" s="1452"/>
      <c r="F47" s="250"/>
      <c r="G47" s="222"/>
      <c r="H47" s="2455"/>
      <c r="I47" s="250"/>
      <c r="J47" s="222"/>
    </row>
    <row r="48" spans="2:10" ht="18" hidden="1" customHeight="1" outlineLevel="2" x14ac:dyDescent="0.3">
      <c r="B48" s="2456"/>
      <c r="C48" s="2457"/>
      <c r="D48" s="2458"/>
      <c r="E48" s="1452"/>
      <c r="F48" s="250"/>
      <c r="G48" s="222"/>
      <c r="H48" s="2450"/>
      <c r="I48" s="2459"/>
      <c r="J48" s="1335"/>
    </row>
    <row r="49" spans="2:10" ht="18" customHeight="1" outlineLevel="1" collapsed="1" x14ac:dyDescent="0.3">
      <c r="B49" s="2471" t="s">
        <v>1694</v>
      </c>
      <c r="C49" s="2472"/>
      <c r="D49" s="2473"/>
      <c r="E49" s="2427"/>
      <c r="F49" s="2428"/>
      <c r="G49" s="2426"/>
      <c r="H49" s="2474"/>
      <c r="I49" s="2475"/>
      <c r="J49" s="2476"/>
    </row>
    <row r="50" spans="2:10" ht="18" hidden="1" customHeight="1" outlineLevel="2" x14ac:dyDescent="0.3">
      <c r="B50" s="2436" t="s">
        <v>1686</v>
      </c>
      <c r="C50" s="2437"/>
      <c r="D50" s="2438"/>
      <c r="E50" s="2439"/>
      <c r="F50" s="2440"/>
      <c r="G50" s="2441"/>
      <c r="H50" s="2442"/>
      <c r="I50" s="250"/>
      <c r="J50" s="222"/>
    </row>
    <row r="51" spans="2:10" ht="18" hidden="1" customHeight="1" outlineLevel="2" x14ac:dyDescent="0.3">
      <c r="B51" s="2443" t="s">
        <v>135</v>
      </c>
      <c r="C51" s="2437"/>
      <c r="D51" s="2444"/>
      <c r="E51" s="2444"/>
      <c r="F51" s="2444"/>
      <c r="G51" s="2444"/>
      <c r="H51" s="2444"/>
      <c r="I51" s="2444"/>
      <c r="J51" s="2445"/>
    </row>
    <row r="52" spans="2:10" ht="18" hidden="1" customHeight="1" outlineLevel="2" x14ac:dyDescent="0.3">
      <c r="B52" s="2446" t="s">
        <v>1687</v>
      </c>
      <c r="C52" s="2447"/>
      <c r="D52" s="2448"/>
      <c r="E52" s="1452"/>
      <c r="F52" s="2449"/>
      <c r="G52" s="2441"/>
      <c r="H52" s="2450"/>
      <c r="I52" s="2451"/>
      <c r="J52" s="2452"/>
    </row>
    <row r="53" spans="2:10" ht="18" hidden="1" customHeight="1" outlineLevel="2" x14ac:dyDescent="0.3">
      <c r="B53" s="2446" t="s">
        <v>1688</v>
      </c>
      <c r="C53" s="2453"/>
      <c r="D53" s="2448"/>
      <c r="E53" s="1452"/>
      <c r="F53" s="2449"/>
      <c r="G53" s="2441"/>
      <c r="H53" s="2450"/>
      <c r="I53" s="2451"/>
      <c r="J53" s="2452"/>
    </row>
    <row r="54" spans="2:10" ht="18" hidden="1" customHeight="1" outlineLevel="2" x14ac:dyDescent="0.3">
      <c r="B54" s="2446" t="s">
        <v>1689</v>
      </c>
      <c r="C54" s="2454"/>
      <c r="D54" s="222"/>
      <c r="E54" s="1452"/>
      <c r="F54" s="250"/>
      <c r="G54" s="222"/>
      <c r="H54" s="2455"/>
      <c r="I54" s="250"/>
      <c r="J54" s="222"/>
    </row>
    <row r="55" spans="2:10" ht="18" hidden="1" customHeight="1" outlineLevel="2" x14ac:dyDescent="0.3">
      <c r="B55" s="2456"/>
      <c r="C55" s="2457"/>
      <c r="D55" s="2458"/>
      <c r="E55" s="1452"/>
      <c r="F55" s="250"/>
      <c r="G55" s="222"/>
      <c r="H55" s="2450"/>
      <c r="I55" s="2459"/>
      <c r="J55" s="1335"/>
    </row>
    <row r="56" spans="2:10" ht="18" hidden="1" customHeight="1" outlineLevel="2" x14ac:dyDescent="0.3">
      <c r="B56" s="2436" t="s">
        <v>1690</v>
      </c>
      <c r="C56" s="2437"/>
      <c r="D56" s="222"/>
      <c r="E56" s="1452"/>
      <c r="F56" s="2449"/>
      <c r="G56" s="2441"/>
      <c r="H56" s="2442"/>
      <c r="I56" s="250"/>
      <c r="J56" s="222"/>
    </row>
    <row r="57" spans="2:10" ht="18" hidden="1" customHeight="1" outlineLevel="2" x14ac:dyDescent="0.3">
      <c r="B57" s="2443" t="s">
        <v>135</v>
      </c>
      <c r="C57" s="2437"/>
      <c r="D57" s="2466"/>
      <c r="E57" s="2466"/>
      <c r="F57" s="2467"/>
      <c r="G57" s="2467"/>
      <c r="H57" s="2467"/>
      <c r="I57" s="2467"/>
      <c r="J57" s="2468"/>
    </row>
    <row r="58" spans="2:10" ht="18" hidden="1" customHeight="1" outlineLevel="2" x14ac:dyDescent="0.3">
      <c r="B58" s="2446" t="s">
        <v>1691</v>
      </c>
      <c r="C58" s="2457"/>
      <c r="D58" s="2458"/>
      <c r="E58" s="1452"/>
      <c r="F58" s="250"/>
      <c r="G58" s="222"/>
      <c r="H58" s="2465"/>
      <c r="I58" s="2459"/>
      <c r="J58" s="1335"/>
    </row>
    <row r="59" spans="2:10" ht="18" hidden="1" customHeight="1" outlineLevel="2" x14ac:dyDescent="0.3">
      <c r="B59" s="2446" t="s">
        <v>1689</v>
      </c>
      <c r="C59" s="2437"/>
      <c r="D59" s="222"/>
      <c r="E59" s="1452"/>
      <c r="F59" s="250"/>
      <c r="G59" s="222"/>
      <c r="H59" s="2455"/>
      <c r="I59" s="250"/>
      <c r="J59" s="222"/>
    </row>
    <row r="60" spans="2:10" ht="18" hidden="1" customHeight="1" outlineLevel="2" x14ac:dyDescent="0.3">
      <c r="B60" s="2456"/>
      <c r="C60" s="2457"/>
      <c r="D60" s="2458"/>
      <c r="E60" s="1452"/>
      <c r="F60" s="250"/>
      <c r="G60" s="222"/>
      <c r="H60" s="2450"/>
      <c r="I60" s="2459"/>
      <c r="J60" s="1335"/>
    </row>
    <row r="61" spans="2:10" ht="18" customHeight="1" outlineLevel="1" collapsed="1" x14ac:dyDescent="0.3">
      <c r="B61" s="2471" t="s">
        <v>1695</v>
      </c>
      <c r="C61" s="2472"/>
      <c r="D61" s="2473"/>
      <c r="E61" s="2427"/>
      <c r="F61" s="2428"/>
      <c r="G61" s="2426"/>
      <c r="H61" s="2474"/>
      <c r="I61" s="2475"/>
      <c r="J61" s="2476"/>
    </row>
    <row r="62" spans="2:10" ht="18" hidden="1" customHeight="1" outlineLevel="2" x14ac:dyDescent="0.3">
      <c r="B62" s="2436" t="s">
        <v>1686</v>
      </c>
      <c r="C62" s="2437"/>
      <c r="D62" s="2438"/>
      <c r="E62" s="2439"/>
      <c r="F62" s="2440"/>
      <c r="G62" s="2441"/>
      <c r="H62" s="2442"/>
      <c r="I62" s="250"/>
      <c r="J62" s="222"/>
    </row>
    <row r="63" spans="2:10" ht="18" hidden="1" customHeight="1" outlineLevel="2" x14ac:dyDescent="0.3">
      <c r="B63" s="2443" t="s">
        <v>135</v>
      </c>
      <c r="C63" s="2437"/>
      <c r="D63" s="2444"/>
      <c r="E63" s="2444"/>
      <c r="F63" s="2444"/>
      <c r="G63" s="2444"/>
      <c r="H63" s="2444"/>
      <c r="I63" s="2444"/>
      <c r="J63" s="2445"/>
    </row>
    <row r="64" spans="2:10" ht="18" hidden="1" customHeight="1" outlineLevel="2" x14ac:dyDescent="0.3">
      <c r="B64" s="2446" t="s">
        <v>1687</v>
      </c>
      <c r="C64" s="2447"/>
      <c r="D64" s="2448"/>
      <c r="E64" s="1452"/>
      <c r="F64" s="2449"/>
      <c r="G64" s="2441"/>
      <c r="H64" s="2450"/>
      <c r="I64" s="2451"/>
      <c r="J64" s="2452"/>
    </row>
    <row r="65" spans="2:10" ht="18" hidden="1" customHeight="1" outlineLevel="2" x14ac:dyDescent="0.3">
      <c r="B65" s="2446" t="s">
        <v>1688</v>
      </c>
      <c r="C65" s="2453"/>
      <c r="D65" s="2448"/>
      <c r="E65" s="1452"/>
      <c r="F65" s="2449"/>
      <c r="G65" s="2441"/>
      <c r="H65" s="2450"/>
      <c r="I65" s="2451"/>
      <c r="J65" s="2452"/>
    </row>
    <row r="66" spans="2:10" ht="18" hidden="1" customHeight="1" outlineLevel="2" x14ac:dyDescent="0.3">
      <c r="B66" s="2446" t="s">
        <v>1689</v>
      </c>
      <c r="C66" s="2454"/>
      <c r="D66" s="222"/>
      <c r="E66" s="1452"/>
      <c r="F66" s="250"/>
      <c r="G66" s="222"/>
      <c r="H66" s="2455"/>
      <c r="I66" s="250"/>
      <c r="J66" s="222"/>
    </row>
    <row r="67" spans="2:10" ht="18" hidden="1" customHeight="1" outlineLevel="2" x14ac:dyDescent="0.3">
      <c r="B67" s="2456"/>
      <c r="C67" s="2457"/>
      <c r="D67" s="2458"/>
      <c r="E67" s="1452"/>
      <c r="F67" s="250"/>
      <c r="G67" s="222"/>
      <c r="H67" s="2450"/>
      <c r="I67" s="2459"/>
      <c r="J67" s="1335"/>
    </row>
    <row r="68" spans="2:10" ht="18" hidden="1" customHeight="1" outlineLevel="2" x14ac:dyDescent="0.3">
      <c r="B68" s="2436" t="s">
        <v>1690</v>
      </c>
      <c r="C68" s="2437"/>
      <c r="D68" s="222"/>
      <c r="E68" s="1452"/>
      <c r="F68" s="2449"/>
      <c r="G68" s="2441"/>
      <c r="H68" s="2442"/>
      <c r="I68" s="250"/>
      <c r="J68" s="222"/>
    </row>
    <row r="69" spans="2:10" ht="18" hidden="1" customHeight="1" outlineLevel="2" x14ac:dyDescent="0.3">
      <c r="B69" s="2443" t="s">
        <v>135</v>
      </c>
      <c r="C69" s="2437"/>
      <c r="D69" s="2466"/>
      <c r="E69" s="2466"/>
      <c r="F69" s="2467"/>
      <c r="G69" s="2467"/>
      <c r="H69" s="2467"/>
      <c r="I69" s="2467"/>
      <c r="J69" s="2468"/>
    </row>
    <row r="70" spans="2:10" ht="18" hidden="1" customHeight="1" outlineLevel="2" x14ac:dyDescent="0.3">
      <c r="B70" s="2446" t="s">
        <v>1691</v>
      </c>
      <c r="C70" s="2457"/>
      <c r="D70" s="2458"/>
      <c r="E70" s="1452"/>
      <c r="F70" s="250"/>
      <c r="G70" s="222"/>
      <c r="H70" s="2465"/>
      <c r="I70" s="2459"/>
      <c r="J70" s="1335"/>
    </row>
    <row r="71" spans="2:10" ht="18" hidden="1" customHeight="1" outlineLevel="2" x14ac:dyDescent="0.3">
      <c r="B71" s="2446" t="s">
        <v>1689</v>
      </c>
      <c r="C71" s="2437"/>
      <c r="D71" s="222"/>
      <c r="E71" s="1452"/>
      <c r="F71" s="250"/>
      <c r="G71" s="222"/>
      <c r="H71" s="2455"/>
      <c r="I71" s="250"/>
      <c r="J71" s="222"/>
    </row>
    <row r="72" spans="2:10" ht="18" hidden="1" customHeight="1" outlineLevel="2" x14ac:dyDescent="0.3">
      <c r="B72" s="2456"/>
      <c r="C72" s="2457"/>
      <c r="D72" s="2458"/>
      <c r="E72" s="1452"/>
      <c r="F72" s="250"/>
      <c r="G72" s="222"/>
      <c r="H72" s="2450"/>
      <c r="I72" s="2459"/>
      <c r="J72" s="1335"/>
    </row>
    <row r="73" spans="2:10" ht="18" customHeight="1" outlineLevel="1" collapsed="1" x14ac:dyDescent="0.3">
      <c r="B73" s="2471" t="s">
        <v>1696</v>
      </c>
      <c r="C73" s="2472"/>
      <c r="D73" s="2473"/>
      <c r="E73" s="2427"/>
      <c r="F73" s="2428"/>
      <c r="G73" s="2426"/>
      <c r="H73" s="2474"/>
      <c r="I73" s="2475"/>
      <c r="J73" s="2476"/>
    </row>
    <row r="74" spans="2:10" ht="18" hidden="1" customHeight="1" outlineLevel="2" x14ac:dyDescent="0.3">
      <c r="B74" s="2436" t="s">
        <v>1686</v>
      </c>
      <c r="C74" s="2437"/>
      <c r="D74" s="2438"/>
      <c r="E74" s="2439"/>
      <c r="F74" s="2440"/>
      <c r="G74" s="2441"/>
      <c r="H74" s="2442"/>
      <c r="I74" s="250"/>
      <c r="J74" s="222"/>
    </row>
    <row r="75" spans="2:10" ht="18" hidden="1" customHeight="1" outlineLevel="2" x14ac:dyDescent="0.3">
      <c r="B75" s="2443" t="s">
        <v>135</v>
      </c>
      <c r="C75" s="2437"/>
      <c r="D75" s="2444"/>
      <c r="E75" s="2444"/>
      <c r="F75" s="2444"/>
      <c r="G75" s="2444"/>
      <c r="H75" s="2444"/>
      <c r="I75" s="2444"/>
      <c r="J75" s="2445"/>
    </row>
    <row r="76" spans="2:10" ht="18" hidden="1" customHeight="1" outlineLevel="2" x14ac:dyDescent="0.3">
      <c r="B76" s="2446" t="s">
        <v>1687</v>
      </c>
      <c r="C76" s="2447"/>
      <c r="D76" s="2448"/>
      <c r="E76" s="1452"/>
      <c r="F76" s="2449"/>
      <c r="G76" s="2441"/>
      <c r="H76" s="2450"/>
      <c r="I76" s="2451"/>
      <c r="J76" s="2452"/>
    </row>
    <row r="77" spans="2:10" ht="18" hidden="1" customHeight="1" outlineLevel="2" x14ac:dyDescent="0.3">
      <c r="B77" s="2446" t="s">
        <v>1688</v>
      </c>
      <c r="C77" s="2453"/>
      <c r="D77" s="2448"/>
      <c r="E77" s="1452"/>
      <c r="F77" s="2449"/>
      <c r="G77" s="2441"/>
      <c r="H77" s="2450"/>
      <c r="I77" s="2451"/>
      <c r="J77" s="2452"/>
    </row>
    <row r="78" spans="2:10" ht="18" hidden="1" customHeight="1" outlineLevel="2" x14ac:dyDescent="0.3">
      <c r="B78" s="2446" t="s">
        <v>1689</v>
      </c>
      <c r="C78" s="2454"/>
      <c r="D78" s="222"/>
      <c r="E78" s="1452"/>
      <c r="F78" s="250"/>
      <c r="G78" s="222"/>
      <c r="H78" s="2455"/>
      <c r="I78" s="250"/>
      <c r="J78" s="222"/>
    </row>
    <row r="79" spans="2:10" ht="18" hidden="1" customHeight="1" outlineLevel="2" x14ac:dyDescent="0.3">
      <c r="B79" s="2456"/>
      <c r="C79" s="2457"/>
      <c r="D79" s="2458"/>
      <c r="E79" s="1452"/>
      <c r="F79" s="250"/>
      <c r="G79" s="222"/>
      <c r="H79" s="2450"/>
      <c r="I79" s="2459"/>
      <c r="J79" s="1335"/>
    </row>
    <row r="80" spans="2:10" ht="18" hidden="1" customHeight="1" outlineLevel="2" x14ac:dyDescent="0.3">
      <c r="B80" s="2436" t="s">
        <v>1690</v>
      </c>
      <c r="C80" s="2437"/>
      <c r="D80" s="222"/>
      <c r="E80" s="1452"/>
      <c r="F80" s="2449"/>
      <c r="G80" s="2441"/>
      <c r="H80" s="2442"/>
      <c r="I80" s="250"/>
      <c r="J80" s="222"/>
    </row>
    <row r="81" spans="2:10" ht="18" hidden="1" customHeight="1" outlineLevel="2" x14ac:dyDescent="0.3">
      <c r="B81" s="2443" t="s">
        <v>135</v>
      </c>
      <c r="C81" s="2437"/>
      <c r="D81" s="2466"/>
      <c r="E81" s="2466"/>
      <c r="F81" s="2467"/>
      <c r="G81" s="2467"/>
      <c r="H81" s="2467"/>
      <c r="I81" s="2467"/>
      <c r="J81" s="2468"/>
    </row>
    <row r="82" spans="2:10" ht="18" hidden="1" customHeight="1" outlineLevel="2" x14ac:dyDescent="0.3">
      <c r="B82" s="2446" t="s">
        <v>1691</v>
      </c>
      <c r="C82" s="2457"/>
      <c r="D82" s="2458"/>
      <c r="E82" s="1452"/>
      <c r="F82" s="250"/>
      <c r="G82" s="222"/>
      <c r="H82" s="2465"/>
      <c r="I82" s="2459"/>
      <c r="J82" s="1335"/>
    </row>
    <row r="83" spans="2:10" ht="18" hidden="1" customHeight="1" outlineLevel="2" x14ac:dyDescent="0.3">
      <c r="B83" s="2446" t="s">
        <v>1689</v>
      </c>
      <c r="C83" s="2437"/>
      <c r="D83" s="222"/>
      <c r="E83" s="1452"/>
      <c r="F83" s="250"/>
      <c r="G83" s="222"/>
      <c r="H83" s="2455"/>
      <c r="I83" s="250"/>
      <c r="J83" s="222"/>
    </row>
    <row r="84" spans="2:10" ht="18" hidden="1" customHeight="1" outlineLevel="2" x14ac:dyDescent="0.3">
      <c r="B84" s="2456"/>
      <c r="C84" s="2457"/>
      <c r="D84" s="2458"/>
      <c r="E84" s="1452"/>
      <c r="F84" s="250"/>
      <c r="G84" s="222"/>
      <c r="H84" s="2450"/>
      <c r="I84" s="2459"/>
      <c r="J84" s="1335"/>
    </row>
    <row r="85" spans="2:10" ht="18" customHeight="1" outlineLevel="1" collapsed="1" thickBot="1" x14ac:dyDescent="0.35">
      <c r="B85" s="2471" t="s">
        <v>1697</v>
      </c>
      <c r="C85" s="2472"/>
      <c r="D85" s="2473"/>
      <c r="E85" s="2427"/>
      <c r="F85" s="2428"/>
      <c r="G85" s="2426"/>
      <c r="H85" s="2474"/>
      <c r="I85" s="2475"/>
      <c r="J85" s="2476"/>
    </row>
    <row r="86" spans="2:10" ht="18" hidden="1" customHeight="1" outlineLevel="2" x14ac:dyDescent="0.3">
      <c r="B86" s="2436" t="s">
        <v>1686</v>
      </c>
      <c r="C86" s="2437"/>
      <c r="D86" s="2438"/>
      <c r="E86" s="2439"/>
      <c r="F86" s="2440"/>
      <c r="G86" s="2441"/>
      <c r="H86" s="2442"/>
      <c r="I86" s="250"/>
      <c r="J86" s="222"/>
    </row>
    <row r="87" spans="2:10" ht="18" hidden="1" customHeight="1" outlineLevel="2" x14ac:dyDescent="0.3">
      <c r="B87" s="2443" t="s">
        <v>135</v>
      </c>
      <c r="C87" s="2437"/>
      <c r="D87" s="2444"/>
      <c r="E87" s="2444"/>
      <c r="F87" s="2444"/>
      <c r="G87" s="2444"/>
      <c r="H87" s="2444"/>
      <c r="I87" s="2444"/>
      <c r="J87" s="2445"/>
    </row>
    <row r="88" spans="2:10" ht="18" hidden="1" customHeight="1" outlineLevel="2" x14ac:dyDescent="0.3">
      <c r="B88" s="2446" t="s">
        <v>1687</v>
      </c>
      <c r="C88" s="2447"/>
      <c r="D88" s="2448"/>
      <c r="E88" s="1452"/>
      <c r="F88" s="2449"/>
      <c r="G88" s="2441"/>
      <c r="H88" s="2450"/>
      <c r="I88" s="2451"/>
      <c r="J88" s="2452"/>
    </row>
    <row r="89" spans="2:10" ht="18" hidden="1" customHeight="1" outlineLevel="2" x14ac:dyDescent="0.3">
      <c r="B89" s="2446" t="s">
        <v>1688</v>
      </c>
      <c r="C89" s="2453"/>
      <c r="D89" s="2448"/>
      <c r="E89" s="1452"/>
      <c r="F89" s="2449"/>
      <c r="G89" s="2441"/>
      <c r="H89" s="2450"/>
      <c r="I89" s="2451"/>
      <c r="J89" s="2452"/>
    </row>
    <row r="90" spans="2:10" ht="18" hidden="1" customHeight="1" outlineLevel="2" x14ac:dyDescent="0.3">
      <c r="B90" s="2446" t="s">
        <v>1689</v>
      </c>
      <c r="C90" s="2454"/>
      <c r="D90" s="222"/>
      <c r="E90" s="1452"/>
      <c r="F90" s="250"/>
      <c r="G90" s="222"/>
      <c r="H90" s="2455"/>
      <c r="I90" s="250"/>
      <c r="J90" s="222"/>
    </row>
    <row r="91" spans="2:10" ht="18" hidden="1" customHeight="1" outlineLevel="2" x14ac:dyDescent="0.3">
      <c r="B91" s="2456"/>
      <c r="C91" s="2457"/>
      <c r="D91" s="2458"/>
      <c r="E91" s="1452"/>
      <c r="F91" s="250"/>
      <c r="G91" s="222"/>
      <c r="H91" s="2450"/>
      <c r="I91" s="2459"/>
      <c r="J91" s="1335"/>
    </row>
    <row r="92" spans="2:10" ht="18" hidden="1" customHeight="1" outlineLevel="2" x14ac:dyDescent="0.3">
      <c r="B92" s="2436" t="s">
        <v>1690</v>
      </c>
      <c r="C92" s="2437"/>
      <c r="D92" s="222"/>
      <c r="E92" s="1452"/>
      <c r="F92" s="2449"/>
      <c r="G92" s="2441"/>
      <c r="H92" s="2442"/>
      <c r="I92" s="250"/>
      <c r="J92" s="222"/>
    </row>
    <row r="93" spans="2:10" ht="18" hidden="1" customHeight="1" outlineLevel="2" x14ac:dyDescent="0.3">
      <c r="B93" s="2443" t="s">
        <v>135</v>
      </c>
      <c r="C93" s="2437"/>
      <c r="D93" s="2466"/>
      <c r="E93" s="2466"/>
      <c r="F93" s="2467"/>
      <c r="G93" s="2467"/>
      <c r="H93" s="2467"/>
      <c r="I93" s="2467"/>
      <c r="J93" s="2468"/>
    </row>
    <row r="94" spans="2:10" ht="18" hidden="1" customHeight="1" outlineLevel="2" x14ac:dyDescent="0.3">
      <c r="B94" s="2446" t="s">
        <v>1691</v>
      </c>
      <c r="C94" s="2457"/>
      <c r="D94" s="2458"/>
      <c r="E94" s="1452"/>
      <c r="F94" s="250"/>
      <c r="G94" s="222"/>
      <c r="H94" s="2465"/>
      <c r="I94" s="2459"/>
      <c r="J94" s="1335"/>
    </row>
    <row r="95" spans="2:10" ht="18" hidden="1" customHeight="1" outlineLevel="2" x14ac:dyDescent="0.3">
      <c r="B95" s="2446" t="s">
        <v>1689</v>
      </c>
      <c r="C95" s="2437"/>
      <c r="D95" s="222"/>
      <c r="E95" s="1452"/>
      <c r="F95" s="250"/>
      <c r="G95" s="222"/>
      <c r="H95" s="2455"/>
      <c r="I95" s="250"/>
      <c r="J95" s="222"/>
    </row>
    <row r="96" spans="2:10" ht="18" hidden="1" customHeight="1" outlineLevel="2" thickBot="1" x14ac:dyDescent="0.35">
      <c r="B96" s="2456"/>
      <c r="C96" s="2457"/>
      <c r="D96" s="2458"/>
      <c r="E96" s="1452"/>
      <c r="F96" s="250"/>
      <c r="G96" s="222"/>
      <c r="H96" s="2450"/>
      <c r="I96" s="2459"/>
      <c r="J96" s="1335"/>
    </row>
    <row r="97" spans="2:10" ht="18" customHeight="1" x14ac:dyDescent="0.3">
      <c r="B97" s="2477" t="s">
        <v>1698</v>
      </c>
      <c r="C97" s="2478"/>
      <c r="D97" s="2479"/>
      <c r="E97" s="2480"/>
      <c r="F97" s="2481"/>
      <c r="G97" s="2482"/>
      <c r="H97" s="2429"/>
      <c r="I97" s="2430"/>
      <c r="J97" s="2431"/>
    </row>
    <row r="98" spans="2:10" ht="18" customHeight="1" x14ac:dyDescent="0.3">
      <c r="B98" s="2432" t="s">
        <v>1699</v>
      </c>
      <c r="C98" s="2425"/>
      <c r="D98" s="2426"/>
      <c r="E98" s="2427"/>
      <c r="F98" s="2428"/>
      <c r="G98" s="2426"/>
      <c r="H98" s="2433"/>
      <c r="I98" s="2483"/>
      <c r="J98" s="2435"/>
    </row>
    <row r="99" spans="2:10" ht="18" customHeight="1" outlineLevel="1" x14ac:dyDescent="0.3">
      <c r="B99" s="2436" t="s">
        <v>1686</v>
      </c>
      <c r="C99" s="2437"/>
      <c r="D99" s="2438"/>
      <c r="E99" s="2439"/>
      <c r="F99" s="2440"/>
      <c r="G99" s="2441"/>
      <c r="H99" s="2442"/>
      <c r="I99" s="2483"/>
      <c r="J99" s="222"/>
    </row>
    <row r="100" spans="2:10" ht="18" customHeight="1" outlineLevel="1" x14ac:dyDescent="0.3">
      <c r="B100" s="2443" t="s">
        <v>135</v>
      </c>
      <c r="C100" s="2437"/>
      <c r="D100" s="2444"/>
      <c r="E100" s="2444"/>
      <c r="F100" s="2444"/>
      <c r="G100" s="2444"/>
      <c r="H100" s="2444"/>
      <c r="I100" s="2444"/>
      <c r="J100" s="2445"/>
    </row>
    <row r="101" spans="2:10" ht="18" customHeight="1" outlineLevel="1" x14ac:dyDescent="0.3">
      <c r="B101" s="2446" t="s">
        <v>1687</v>
      </c>
      <c r="C101" s="2447"/>
      <c r="D101" s="2448"/>
      <c r="E101" s="1452"/>
      <c r="F101" s="2449"/>
      <c r="G101" s="2441"/>
      <c r="H101" s="2450"/>
      <c r="I101" s="2483"/>
      <c r="J101" s="2452"/>
    </row>
    <row r="102" spans="2:10" ht="18" customHeight="1" outlineLevel="1" x14ac:dyDescent="0.3">
      <c r="B102" s="2446" t="s">
        <v>1688</v>
      </c>
      <c r="C102" s="2453"/>
      <c r="D102" s="2448"/>
      <c r="E102" s="1452"/>
      <c r="F102" s="2449"/>
      <c r="G102" s="2441"/>
      <c r="H102" s="2450"/>
      <c r="I102" s="2483"/>
      <c r="J102" s="2452"/>
    </row>
    <row r="103" spans="2:10" ht="18" customHeight="1" outlineLevel="1" x14ac:dyDescent="0.3">
      <c r="B103" s="2446" t="s">
        <v>1689</v>
      </c>
      <c r="C103" s="2454"/>
      <c r="D103" s="222"/>
      <c r="E103" s="1452"/>
      <c r="F103" s="250"/>
      <c r="G103" s="222"/>
      <c r="H103" s="2455"/>
      <c r="I103" s="2483"/>
      <c r="J103" s="222"/>
    </row>
    <row r="104" spans="2:10" ht="18" customHeight="1" outlineLevel="1" x14ac:dyDescent="0.3">
      <c r="B104" s="2456"/>
      <c r="C104" s="2457"/>
      <c r="D104" s="2458"/>
      <c r="E104" s="1452"/>
      <c r="F104" s="250"/>
      <c r="G104" s="222"/>
      <c r="H104" s="2450"/>
      <c r="I104" s="2483"/>
      <c r="J104" s="1335"/>
    </row>
    <row r="105" spans="2:10" ht="18" customHeight="1" outlineLevel="1" x14ac:dyDescent="0.3">
      <c r="B105" s="2436" t="s">
        <v>1690</v>
      </c>
      <c r="C105" s="2437"/>
      <c r="D105" s="222"/>
      <c r="E105" s="1452"/>
      <c r="F105" s="2449"/>
      <c r="G105" s="2441"/>
      <c r="H105" s="2442"/>
      <c r="I105" s="2483"/>
      <c r="J105" s="222"/>
    </row>
    <row r="106" spans="2:10" ht="18" customHeight="1" outlineLevel="1" x14ac:dyDescent="0.3">
      <c r="B106" s="2443" t="s">
        <v>135</v>
      </c>
      <c r="C106" s="2437"/>
      <c r="D106" s="2466"/>
      <c r="E106" s="2466"/>
      <c r="F106" s="2467"/>
      <c r="G106" s="2467"/>
      <c r="H106" s="2467"/>
      <c r="I106" s="2444"/>
      <c r="J106" s="2468"/>
    </row>
    <row r="107" spans="2:10" ht="18" customHeight="1" outlineLevel="1" x14ac:dyDescent="0.3">
      <c r="B107" s="2446" t="s">
        <v>1691</v>
      </c>
      <c r="C107" s="2457"/>
      <c r="D107" s="2458"/>
      <c r="E107" s="1452"/>
      <c r="F107" s="250"/>
      <c r="G107" s="222"/>
      <c r="H107" s="2465"/>
      <c r="I107" s="2483"/>
      <c r="J107" s="1335"/>
    </row>
    <row r="108" spans="2:10" ht="18" customHeight="1" outlineLevel="1" x14ac:dyDescent="0.3">
      <c r="B108" s="2446" t="s">
        <v>1689</v>
      </c>
      <c r="C108" s="2437"/>
      <c r="D108" s="222"/>
      <c r="E108" s="1452"/>
      <c r="F108" s="250"/>
      <c r="G108" s="222"/>
      <c r="H108" s="2455"/>
      <c r="I108" s="2483"/>
      <c r="J108" s="222"/>
    </row>
    <row r="109" spans="2:10" ht="18" customHeight="1" outlineLevel="1" x14ac:dyDescent="0.3">
      <c r="B109" s="2456"/>
      <c r="C109" s="2457"/>
      <c r="D109" s="2458"/>
      <c r="E109" s="1452"/>
      <c r="F109" s="250"/>
      <c r="G109" s="222"/>
      <c r="H109" s="2465"/>
      <c r="I109" s="2483"/>
      <c r="J109" s="1335"/>
    </row>
    <row r="110" spans="2:10" ht="18" customHeight="1" x14ac:dyDescent="0.3">
      <c r="B110" s="2432" t="s">
        <v>1700</v>
      </c>
      <c r="C110" s="2425"/>
      <c r="D110" s="2426"/>
      <c r="E110" s="2427"/>
      <c r="F110" s="2428"/>
      <c r="G110" s="2426"/>
      <c r="H110" s="2433"/>
      <c r="I110" s="2434"/>
      <c r="J110" s="2435"/>
    </row>
    <row r="111" spans="2:10" ht="18" customHeight="1" outlineLevel="1" x14ac:dyDescent="0.3">
      <c r="B111" s="2436" t="s">
        <v>1686</v>
      </c>
      <c r="C111" s="2437"/>
      <c r="D111" s="2438"/>
      <c r="E111" s="2439"/>
      <c r="F111" s="2440"/>
      <c r="G111" s="2441"/>
      <c r="H111" s="2442"/>
      <c r="I111" s="250"/>
      <c r="J111" s="222"/>
    </row>
    <row r="112" spans="2:10" ht="18" customHeight="1" outlineLevel="1" x14ac:dyDescent="0.3">
      <c r="B112" s="2443" t="s">
        <v>135</v>
      </c>
      <c r="C112" s="2437"/>
      <c r="D112" s="2444"/>
      <c r="E112" s="2444"/>
      <c r="F112" s="2444"/>
      <c r="G112" s="2444"/>
      <c r="H112" s="2444"/>
      <c r="I112" s="2444"/>
      <c r="J112" s="2445"/>
    </row>
    <row r="113" spans="2:10" ht="18" customHeight="1" outlineLevel="1" x14ac:dyDescent="0.3">
      <c r="B113" s="2446" t="s">
        <v>1687</v>
      </c>
      <c r="C113" s="2447"/>
      <c r="D113" s="2448"/>
      <c r="E113" s="1452"/>
      <c r="F113" s="2449"/>
      <c r="G113" s="2441"/>
      <c r="H113" s="2450"/>
      <c r="I113" s="2451"/>
      <c r="J113" s="2452"/>
    </row>
    <row r="114" spans="2:10" ht="18" customHeight="1" outlineLevel="1" x14ac:dyDescent="0.3">
      <c r="B114" s="2446" t="s">
        <v>1688</v>
      </c>
      <c r="C114" s="2453"/>
      <c r="D114" s="2448"/>
      <c r="E114" s="1452"/>
      <c r="F114" s="2449"/>
      <c r="G114" s="2441"/>
      <c r="H114" s="2450"/>
      <c r="I114" s="2451"/>
      <c r="J114" s="2452"/>
    </row>
    <row r="115" spans="2:10" ht="18" customHeight="1" outlineLevel="1" x14ac:dyDescent="0.3">
      <c r="B115" s="2446" t="s">
        <v>1689</v>
      </c>
      <c r="C115" s="2454"/>
      <c r="D115" s="222"/>
      <c r="E115" s="1452"/>
      <c r="F115" s="250"/>
      <c r="G115" s="222"/>
      <c r="H115" s="2455"/>
      <c r="I115" s="250"/>
      <c r="J115" s="222"/>
    </row>
    <row r="116" spans="2:10" ht="18" customHeight="1" outlineLevel="1" x14ac:dyDescent="0.3">
      <c r="B116" s="2456"/>
      <c r="C116" s="2457"/>
      <c r="D116" s="2458"/>
      <c r="E116" s="1452"/>
      <c r="F116" s="250"/>
      <c r="G116" s="222"/>
      <c r="H116" s="2450"/>
      <c r="I116" s="2459"/>
      <c r="J116" s="1335"/>
    </row>
    <row r="117" spans="2:10" ht="18" customHeight="1" outlineLevel="1" x14ac:dyDescent="0.3">
      <c r="B117" s="2436" t="s">
        <v>1690</v>
      </c>
      <c r="C117" s="2437"/>
      <c r="D117" s="222"/>
      <c r="E117" s="1452"/>
      <c r="F117" s="2449"/>
      <c r="G117" s="2441"/>
      <c r="H117" s="2442"/>
      <c r="I117" s="250"/>
      <c r="J117" s="222"/>
    </row>
    <row r="118" spans="2:10" ht="18" customHeight="1" outlineLevel="1" x14ac:dyDescent="0.3">
      <c r="B118" s="2443" t="s">
        <v>135</v>
      </c>
      <c r="C118" s="2437"/>
      <c r="D118" s="2466"/>
      <c r="E118" s="2466"/>
      <c r="F118" s="2467"/>
      <c r="G118" s="2467"/>
      <c r="H118" s="2467"/>
      <c r="I118" s="2467"/>
      <c r="J118" s="2468"/>
    </row>
    <row r="119" spans="2:10" ht="18" customHeight="1" outlineLevel="1" x14ac:dyDescent="0.3">
      <c r="B119" s="2446" t="s">
        <v>1691</v>
      </c>
      <c r="C119" s="2457"/>
      <c r="D119" s="2458"/>
      <c r="E119" s="1452"/>
      <c r="F119" s="250"/>
      <c r="G119" s="222"/>
      <c r="H119" s="2465"/>
      <c r="I119" s="2459"/>
      <c r="J119" s="1335"/>
    </row>
    <row r="120" spans="2:10" ht="18" customHeight="1" outlineLevel="1" x14ac:dyDescent="0.3">
      <c r="B120" s="2446" t="s">
        <v>1689</v>
      </c>
      <c r="C120" s="2437"/>
      <c r="D120" s="222"/>
      <c r="E120" s="1452"/>
      <c r="F120" s="250"/>
      <c r="G120" s="222"/>
      <c r="H120" s="2455"/>
      <c r="I120" s="250"/>
      <c r="J120" s="222"/>
    </row>
    <row r="121" spans="2:10" ht="18" customHeight="1" outlineLevel="1" x14ac:dyDescent="0.3">
      <c r="B121" s="2456"/>
      <c r="C121" s="2457"/>
      <c r="D121" s="2458"/>
      <c r="E121" s="1452"/>
      <c r="F121" s="250"/>
      <c r="G121" s="222"/>
      <c r="H121" s="2450"/>
      <c r="I121" s="2459"/>
      <c r="J121" s="1335"/>
    </row>
    <row r="122" spans="2:10" ht="18" customHeight="1" outlineLevel="1" x14ac:dyDescent="0.3">
      <c r="B122" s="2469" t="s">
        <v>135</v>
      </c>
      <c r="C122" s="2437"/>
      <c r="D122" s="2466"/>
      <c r="E122" s="2466"/>
      <c r="F122" s="2467"/>
      <c r="G122" s="2467"/>
      <c r="H122" s="2467"/>
      <c r="I122" s="2467"/>
      <c r="J122" s="2468"/>
    </row>
    <row r="123" spans="2:10" ht="18" customHeight="1" outlineLevel="1" x14ac:dyDescent="0.3">
      <c r="B123" s="2470" t="s">
        <v>1701</v>
      </c>
      <c r="C123" s="2437"/>
      <c r="D123" s="2438"/>
      <c r="E123" s="2427"/>
      <c r="F123" s="2428"/>
      <c r="G123" s="2426"/>
      <c r="H123" s="2442"/>
      <c r="I123" s="250"/>
      <c r="J123" s="222"/>
    </row>
    <row r="124" spans="2:10" ht="18" hidden="1" customHeight="1" outlineLevel="2" x14ac:dyDescent="0.3">
      <c r="B124" s="2436" t="s">
        <v>1686</v>
      </c>
      <c r="C124" s="2437"/>
      <c r="D124" s="2438"/>
      <c r="E124" s="2439"/>
      <c r="F124" s="2440"/>
      <c r="G124" s="2441"/>
      <c r="H124" s="2442"/>
      <c r="I124" s="250"/>
      <c r="J124" s="222"/>
    </row>
    <row r="125" spans="2:10" ht="18" hidden="1" customHeight="1" outlineLevel="2" x14ac:dyDescent="0.3">
      <c r="B125" s="2443" t="s">
        <v>135</v>
      </c>
      <c r="C125" s="2437"/>
      <c r="D125" s="2444"/>
      <c r="E125" s="2444"/>
      <c r="F125" s="2444"/>
      <c r="G125" s="2444"/>
      <c r="H125" s="2444"/>
      <c r="I125" s="2444"/>
      <c r="J125" s="2445"/>
    </row>
    <row r="126" spans="2:10" ht="18" hidden="1" customHeight="1" outlineLevel="2" x14ac:dyDescent="0.3">
      <c r="B126" s="2446" t="s">
        <v>1687</v>
      </c>
      <c r="C126" s="2447"/>
      <c r="D126" s="2448"/>
      <c r="E126" s="1452"/>
      <c r="F126" s="2449"/>
      <c r="G126" s="2441"/>
      <c r="H126" s="2450"/>
      <c r="I126" s="2451"/>
      <c r="J126" s="2452"/>
    </row>
    <row r="127" spans="2:10" ht="18" hidden="1" customHeight="1" outlineLevel="2" x14ac:dyDescent="0.3">
      <c r="B127" s="2446" t="s">
        <v>1688</v>
      </c>
      <c r="C127" s="2453"/>
      <c r="D127" s="2448"/>
      <c r="E127" s="1452"/>
      <c r="F127" s="2449"/>
      <c r="G127" s="2441"/>
      <c r="H127" s="2450"/>
      <c r="I127" s="2451"/>
      <c r="J127" s="2452"/>
    </row>
    <row r="128" spans="2:10" ht="18" hidden="1" customHeight="1" outlineLevel="2" x14ac:dyDescent="0.3">
      <c r="B128" s="2446" t="s">
        <v>1689</v>
      </c>
      <c r="C128" s="2454"/>
      <c r="D128" s="222"/>
      <c r="E128" s="1452"/>
      <c r="F128" s="250"/>
      <c r="G128" s="222"/>
      <c r="H128" s="2455"/>
      <c r="I128" s="250"/>
      <c r="J128" s="222"/>
    </row>
    <row r="129" spans="2:10" ht="18" hidden="1" customHeight="1" outlineLevel="2" x14ac:dyDescent="0.3">
      <c r="B129" s="2456"/>
      <c r="C129" s="2457"/>
      <c r="D129" s="2458"/>
      <c r="E129" s="1452"/>
      <c r="F129" s="250"/>
      <c r="G129" s="222"/>
      <c r="H129" s="2450"/>
      <c r="I129" s="2459"/>
      <c r="J129" s="1335"/>
    </row>
    <row r="130" spans="2:10" ht="18" hidden="1" customHeight="1" outlineLevel="2" x14ac:dyDescent="0.3">
      <c r="B130" s="2436" t="s">
        <v>1690</v>
      </c>
      <c r="C130" s="2437"/>
      <c r="D130" s="222"/>
      <c r="E130" s="1452"/>
      <c r="F130" s="2449"/>
      <c r="G130" s="2441"/>
      <c r="H130" s="2442"/>
      <c r="I130" s="250"/>
      <c r="J130" s="222"/>
    </row>
    <row r="131" spans="2:10" ht="18" hidden="1" customHeight="1" outlineLevel="2" x14ac:dyDescent="0.3">
      <c r="B131" s="2443" t="s">
        <v>135</v>
      </c>
      <c r="C131" s="2437"/>
      <c r="D131" s="2466"/>
      <c r="E131" s="2466"/>
      <c r="F131" s="2467"/>
      <c r="G131" s="2467"/>
      <c r="H131" s="2467"/>
      <c r="I131" s="2467"/>
      <c r="J131" s="2468"/>
    </row>
    <row r="132" spans="2:10" ht="18" hidden="1" customHeight="1" outlineLevel="2" x14ac:dyDescent="0.3">
      <c r="B132" s="2446" t="s">
        <v>1691</v>
      </c>
      <c r="C132" s="2457"/>
      <c r="D132" s="2458"/>
      <c r="E132" s="1452"/>
      <c r="F132" s="250"/>
      <c r="G132" s="222"/>
      <c r="H132" s="2465"/>
      <c r="I132" s="2459"/>
      <c r="J132" s="1335"/>
    </row>
    <row r="133" spans="2:10" ht="18" hidden="1" customHeight="1" outlineLevel="2" x14ac:dyDescent="0.3">
      <c r="B133" s="2446" t="s">
        <v>1689</v>
      </c>
      <c r="C133" s="2437"/>
      <c r="D133" s="222"/>
      <c r="E133" s="1452"/>
      <c r="F133" s="250"/>
      <c r="G133" s="222"/>
      <c r="H133" s="2455"/>
      <c r="I133" s="250"/>
      <c r="J133" s="222"/>
    </row>
    <row r="134" spans="2:10" ht="18" hidden="1" customHeight="1" outlineLevel="2" x14ac:dyDescent="0.3">
      <c r="B134" s="2456"/>
      <c r="C134" s="2457"/>
      <c r="D134" s="2458"/>
      <c r="E134" s="1452"/>
      <c r="F134" s="250"/>
      <c r="G134" s="222"/>
      <c r="H134" s="2450"/>
      <c r="I134" s="2459"/>
      <c r="J134" s="1335"/>
    </row>
    <row r="135" spans="2:10" ht="18" customHeight="1" outlineLevel="1" collapsed="1" x14ac:dyDescent="0.3">
      <c r="B135" s="2471" t="s">
        <v>1702</v>
      </c>
      <c r="C135" s="2472"/>
      <c r="D135" s="2473"/>
      <c r="E135" s="2427"/>
      <c r="F135" s="2428"/>
      <c r="G135" s="2426"/>
      <c r="H135" s="2474"/>
      <c r="I135" s="2475"/>
      <c r="J135" s="2476"/>
    </row>
    <row r="136" spans="2:10" ht="18" hidden="1" customHeight="1" outlineLevel="2" x14ac:dyDescent="0.3">
      <c r="B136" s="2436" t="s">
        <v>1686</v>
      </c>
      <c r="C136" s="2437"/>
      <c r="D136" s="2438"/>
      <c r="E136" s="2439"/>
      <c r="F136" s="2440"/>
      <c r="G136" s="2441"/>
      <c r="H136" s="2442"/>
      <c r="I136" s="250"/>
      <c r="J136" s="222"/>
    </row>
    <row r="137" spans="2:10" ht="18" hidden="1" customHeight="1" outlineLevel="2" x14ac:dyDescent="0.3">
      <c r="B137" s="2443" t="s">
        <v>135</v>
      </c>
      <c r="C137" s="2437"/>
      <c r="D137" s="2444"/>
      <c r="E137" s="2444"/>
      <c r="F137" s="2444"/>
      <c r="G137" s="2444"/>
      <c r="H137" s="2444"/>
      <c r="I137" s="2444"/>
      <c r="J137" s="2445"/>
    </row>
    <row r="138" spans="2:10" ht="18" hidden="1" customHeight="1" outlineLevel="2" x14ac:dyDescent="0.3">
      <c r="B138" s="2446" t="s">
        <v>1687</v>
      </c>
      <c r="C138" s="2447"/>
      <c r="D138" s="2448"/>
      <c r="E138" s="1452"/>
      <c r="F138" s="2449"/>
      <c r="G138" s="2441"/>
      <c r="H138" s="2450"/>
      <c r="I138" s="2451"/>
      <c r="J138" s="2452"/>
    </row>
    <row r="139" spans="2:10" ht="18" hidden="1" customHeight="1" outlineLevel="2" x14ac:dyDescent="0.3">
      <c r="B139" s="2446" t="s">
        <v>1688</v>
      </c>
      <c r="C139" s="2453"/>
      <c r="D139" s="2448"/>
      <c r="E139" s="1452"/>
      <c r="F139" s="2449"/>
      <c r="G139" s="2441"/>
      <c r="H139" s="2450"/>
      <c r="I139" s="2451"/>
      <c r="J139" s="2452"/>
    </row>
    <row r="140" spans="2:10" ht="18" hidden="1" customHeight="1" outlineLevel="2" x14ac:dyDescent="0.3">
      <c r="B140" s="2446" t="s">
        <v>1689</v>
      </c>
      <c r="C140" s="2454"/>
      <c r="D140" s="222"/>
      <c r="E140" s="1452"/>
      <c r="F140" s="250"/>
      <c r="G140" s="222"/>
      <c r="H140" s="2455"/>
      <c r="I140" s="250"/>
      <c r="J140" s="222"/>
    </row>
    <row r="141" spans="2:10" ht="18" hidden="1" customHeight="1" outlineLevel="2" x14ac:dyDescent="0.3">
      <c r="B141" s="2456"/>
      <c r="C141" s="2457"/>
      <c r="D141" s="2458"/>
      <c r="E141" s="1452"/>
      <c r="F141" s="250"/>
      <c r="G141" s="222"/>
      <c r="H141" s="2450"/>
      <c r="I141" s="2459"/>
      <c r="J141" s="1335"/>
    </row>
    <row r="142" spans="2:10" ht="18" hidden="1" customHeight="1" outlineLevel="2" x14ac:dyDescent="0.3">
      <c r="B142" s="2436" t="s">
        <v>1690</v>
      </c>
      <c r="C142" s="2437"/>
      <c r="D142" s="222"/>
      <c r="E142" s="1452"/>
      <c r="F142" s="2449"/>
      <c r="G142" s="2441"/>
      <c r="H142" s="2442"/>
      <c r="I142" s="250"/>
      <c r="J142" s="222"/>
    </row>
    <row r="143" spans="2:10" ht="18" hidden="1" customHeight="1" outlineLevel="2" x14ac:dyDescent="0.3">
      <c r="B143" s="2443" t="s">
        <v>135</v>
      </c>
      <c r="C143" s="2437"/>
      <c r="D143" s="2466"/>
      <c r="E143" s="2466"/>
      <c r="F143" s="2467"/>
      <c r="G143" s="2467"/>
      <c r="H143" s="2467"/>
      <c r="I143" s="2467"/>
      <c r="J143" s="2468"/>
    </row>
    <row r="144" spans="2:10" ht="18" hidden="1" customHeight="1" outlineLevel="2" x14ac:dyDescent="0.3">
      <c r="B144" s="2446" t="s">
        <v>1691</v>
      </c>
      <c r="C144" s="2457"/>
      <c r="D144" s="2458"/>
      <c r="E144" s="1452"/>
      <c r="F144" s="250"/>
      <c r="G144" s="222"/>
      <c r="H144" s="2465"/>
      <c r="I144" s="2459"/>
      <c r="J144" s="1335"/>
    </row>
    <row r="145" spans="2:10" ht="18" hidden="1" customHeight="1" outlineLevel="2" x14ac:dyDescent="0.3">
      <c r="B145" s="2446" t="s">
        <v>1689</v>
      </c>
      <c r="C145" s="2437"/>
      <c r="D145" s="222"/>
      <c r="E145" s="1452"/>
      <c r="F145" s="250"/>
      <c r="G145" s="222"/>
      <c r="H145" s="2455"/>
      <c r="I145" s="250"/>
      <c r="J145" s="222"/>
    </row>
    <row r="146" spans="2:10" ht="18" hidden="1" customHeight="1" outlineLevel="2" x14ac:dyDescent="0.3">
      <c r="B146" s="2456"/>
      <c r="C146" s="2457"/>
      <c r="D146" s="2458"/>
      <c r="E146" s="1452"/>
      <c r="F146" s="250"/>
      <c r="G146" s="222"/>
      <c r="H146" s="2450"/>
      <c r="I146" s="2459"/>
      <c r="J146" s="1335"/>
    </row>
    <row r="147" spans="2:10" ht="18" customHeight="1" outlineLevel="1" collapsed="1" x14ac:dyDescent="0.3">
      <c r="B147" s="2471" t="s">
        <v>1703</v>
      </c>
      <c r="C147" s="2472"/>
      <c r="D147" s="2473"/>
      <c r="E147" s="2427"/>
      <c r="F147" s="2428"/>
      <c r="G147" s="2426"/>
      <c r="H147" s="2474"/>
      <c r="I147" s="2475"/>
      <c r="J147" s="2476"/>
    </row>
    <row r="148" spans="2:10" ht="18" hidden="1" customHeight="1" outlineLevel="2" x14ac:dyDescent="0.3">
      <c r="B148" s="2436" t="s">
        <v>1686</v>
      </c>
      <c r="C148" s="2437"/>
      <c r="D148" s="2438"/>
      <c r="E148" s="2439"/>
      <c r="F148" s="2440"/>
      <c r="G148" s="2441"/>
      <c r="H148" s="2442"/>
      <c r="I148" s="250"/>
      <c r="J148" s="222"/>
    </row>
    <row r="149" spans="2:10" ht="18" hidden="1" customHeight="1" outlineLevel="2" x14ac:dyDescent="0.3">
      <c r="B149" s="2443" t="s">
        <v>135</v>
      </c>
      <c r="C149" s="2437"/>
      <c r="D149" s="2444"/>
      <c r="E149" s="2444"/>
      <c r="F149" s="2444"/>
      <c r="G149" s="2444"/>
      <c r="H149" s="2444"/>
      <c r="I149" s="2444"/>
      <c r="J149" s="2445"/>
    </row>
    <row r="150" spans="2:10" ht="18" hidden="1" customHeight="1" outlineLevel="2" x14ac:dyDescent="0.3">
      <c r="B150" s="2446" t="s">
        <v>1687</v>
      </c>
      <c r="C150" s="2447"/>
      <c r="D150" s="2448"/>
      <c r="E150" s="1452"/>
      <c r="F150" s="2449"/>
      <c r="G150" s="2441"/>
      <c r="H150" s="2450"/>
      <c r="I150" s="2451"/>
      <c r="J150" s="2452"/>
    </row>
    <row r="151" spans="2:10" ht="18" hidden="1" customHeight="1" outlineLevel="2" x14ac:dyDescent="0.3">
      <c r="B151" s="2446" t="s">
        <v>1688</v>
      </c>
      <c r="C151" s="2453"/>
      <c r="D151" s="2448"/>
      <c r="E151" s="1452"/>
      <c r="F151" s="2449"/>
      <c r="G151" s="2441"/>
      <c r="H151" s="2450"/>
      <c r="I151" s="2451"/>
      <c r="J151" s="2452"/>
    </row>
    <row r="152" spans="2:10" ht="18" hidden="1" customHeight="1" outlineLevel="2" x14ac:dyDescent="0.3">
      <c r="B152" s="2446" t="s">
        <v>1689</v>
      </c>
      <c r="C152" s="2454"/>
      <c r="D152" s="222"/>
      <c r="E152" s="1452"/>
      <c r="F152" s="250"/>
      <c r="G152" s="222"/>
      <c r="H152" s="2455"/>
      <c r="I152" s="250"/>
      <c r="J152" s="222"/>
    </row>
    <row r="153" spans="2:10" ht="18" hidden="1" customHeight="1" outlineLevel="2" x14ac:dyDescent="0.3">
      <c r="B153" s="2456"/>
      <c r="C153" s="2457"/>
      <c r="D153" s="2458"/>
      <c r="E153" s="1452"/>
      <c r="F153" s="250"/>
      <c r="G153" s="222"/>
      <c r="H153" s="2450"/>
      <c r="I153" s="2459"/>
      <c r="J153" s="1335"/>
    </row>
    <row r="154" spans="2:10" ht="18" hidden="1" customHeight="1" outlineLevel="2" x14ac:dyDescent="0.3">
      <c r="B154" s="2436" t="s">
        <v>1690</v>
      </c>
      <c r="C154" s="2437"/>
      <c r="D154" s="222"/>
      <c r="E154" s="1452"/>
      <c r="F154" s="2449"/>
      <c r="G154" s="2441"/>
      <c r="H154" s="2442"/>
      <c r="I154" s="250"/>
      <c r="J154" s="222"/>
    </row>
    <row r="155" spans="2:10" ht="18" hidden="1" customHeight="1" outlineLevel="2" x14ac:dyDescent="0.3">
      <c r="B155" s="2443" t="s">
        <v>135</v>
      </c>
      <c r="C155" s="2437"/>
      <c r="D155" s="2466"/>
      <c r="E155" s="2466"/>
      <c r="F155" s="2467"/>
      <c r="G155" s="2467"/>
      <c r="H155" s="2467"/>
      <c r="I155" s="2467"/>
      <c r="J155" s="2468"/>
    </row>
    <row r="156" spans="2:10" ht="18" hidden="1" customHeight="1" outlineLevel="2" x14ac:dyDescent="0.3">
      <c r="B156" s="2446" t="s">
        <v>1691</v>
      </c>
      <c r="C156" s="2457"/>
      <c r="D156" s="2458"/>
      <c r="E156" s="1452"/>
      <c r="F156" s="250"/>
      <c r="G156" s="222"/>
      <c r="H156" s="2465"/>
      <c r="I156" s="2459"/>
      <c r="J156" s="1335"/>
    </row>
    <row r="157" spans="2:10" ht="18" hidden="1" customHeight="1" outlineLevel="2" x14ac:dyDescent="0.3">
      <c r="B157" s="2446" t="s">
        <v>1689</v>
      </c>
      <c r="C157" s="2437"/>
      <c r="D157" s="222"/>
      <c r="E157" s="1452"/>
      <c r="F157" s="250"/>
      <c r="G157" s="222"/>
      <c r="H157" s="2455"/>
      <c r="I157" s="250"/>
      <c r="J157" s="222"/>
    </row>
    <row r="158" spans="2:10" ht="18" hidden="1" customHeight="1" outlineLevel="2" x14ac:dyDescent="0.3">
      <c r="B158" s="2456"/>
      <c r="C158" s="2457"/>
      <c r="D158" s="2458"/>
      <c r="E158" s="1452"/>
      <c r="F158" s="250"/>
      <c r="G158" s="222"/>
      <c r="H158" s="2450"/>
      <c r="I158" s="2459"/>
      <c r="J158" s="1335"/>
    </row>
    <row r="159" spans="2:10" ht="18" customHeight="1" outlineLevel="1" collapsed="1" x14ac:dyDescent="0.3">
      <c r="B159" s="2471" t="s">
        <v>1704</v>
      </c>
      <c r="C159" s="2472"/>
      <c r="D159" s="2473"/>
      <c r="E159" s="2427"/>
      <c r="F159" s="2428"/>
      <c r="G159" s="2426"/>
      <c r="H159" s="2474"/>
      <c r="I159" s="2475"/>
      <c r="J159" s="2476"/>
    </row>
    <row r="160" spans="2:10" ht="18" hidden="1" customHeight="1" outlineLevel="2" x14ac:dyDescent="0.3">
      <c r="B160" s="2436" t="s">
        <v>1686</v>
      </c>
      <c r="C160" s="2437"/>
      <c r="D160" s="2438"/>
      <c r="E160" s="2439"/>
      <c r="F160" s="2440"/>
      <c r="G160" s="2441"/>
      <c r="H160" s="2442"/>
      <c r="I160" s="250"/>
      <c r="J160" s="222"/>
    </row>
    <row r="161" spans="2:10" ht="18" hidden="1" customHeight="1" outlineLevel="2" x14ac:dyDescent="0.3">
      <c r="B161" s="2443" t="s">
        <v>135</v>
      </c>
      <c r="C161" s="2437"/>
      <c r="D161" s="2444"/>
      <c r="E161" s="2444"/>
      <c r="F161" s="2444"/>
      <c r="G161" s="2444"/>
      <c r="H161" s="2444"/>
      <c r="I161" s="2444"/>
      <c r="J161" s="2445"/>
    </row>
    <row r="162" spans="2:10" ht="18" hidden="1" customHeight="1" outlineLevel="2" x14ac:dyDescent="0.3">
      <c r="B162" s="2446" t="s">
        <v>1687</v>
      </c>
      <c r="C162" s="2447"/>
      <c r="D162" s="2448"/>
      <c r="E162" s="1452"/>
      <c r="F162" s="2449"/>
      <c r="G162" s="2441"/>
      <c r="H162" s="2450"/>
      <c r="I162" s="2451"/>
      <c r="J162" s="2452"/>
    </row>
    <row r="163" spans="2:10" ht="18" hidden="1" customHeight="1" outlineLevel="2" x14ac:dyDescent="0.3">
      <c r="B163" s="2446" t="s">
        <v>1688</v>
      </c>
      <c r="C163" s="2453"/>
      <c r="D163" s="2448"/>
      <c r="E163" s="1452"/>
      <c r="F163" s="2449"/>
      <c r="G163" s="2441"/>
      <c r="H163" s="2450"/>
      <c r="I163" s="2451"/>
      <c r="J163" s="2452"/>
    </row>
    <row r="164" spans="2:10" ht="18" hidden="1" customHeight="1" outlineLevel="2" x14ac:dyDescent="0.3">
      <c r="B164" s="2446" t="s">
        <v>1689</v>
      </c>
      <c r="C164" s="2454"/>
      <c r="D164" s="222"/>
      <c r="E164" s="1452"/>
      <c r="F164" s="250"/>
      <c r="G164" s="222"/>
      <c r="H164" s="2455"/>
      <c r="I164" s="250"/>
      <c r="J164" s="222"/>
    </row>
    <row r="165" spans="2:10" ht="18" hidden="1" customHeight="1" outlineLevel="2" x14ac:dyDescent="0.3">
      <c r="B165" s="2456"/>
      <c r="C165" s="2457"/>
      <c r="D165" s="2458"/>
      <c r="E165" s="1452"/>
      <c r="F165" s="250"/>
      <c r="G165" s="222"/>
      <c r="H165" s="2450"/>
      <c r="I165" s="2459"/>
      <c r="J165" s="1335"/>
    </row>
    <row r="166" spans="2:10" ht="18" hidden="1" customHeight="1" outlineLevel="2" x14ac:dyDescent="0.3">
      <c r="B166" s="2436" t="s">
        <v>1690</v>
      </c>
      <c r="C166" s="2437"/>
      <c r="D166" s="222"/>
      <c r="E166" s="1452"/>
      <c r="F166" s="2449"/>
      <c r="G166" s="2441"/>
      <c r="H166" s="2442"/>
      <c r="I166" s="250"/>
      <c r="J166" s="222"/>
    </row>
    <row r="167" spans="2:10" ht="18" hidden="1" customHeight="1" outlineLevel="2" x14ac:dyDescent="0.3">
      <c r="B167" s="2443" t="s">
        <v>135</v>
      </c>
      <c r="C167" s="2437"/>
      <c r="D167" s="2466"/>
      <c r="E167" s="2466"/>
      <c r="F167" s="2467"/>
      <c r="G167" s="2467"/>
      <c r="H167" s="2467"/>
      <c r="I167" s="2467"/>
      <c r="J167" s="2468"/>
    </row>
    <row r="168" spans="2:10" ht="18" hidden="1" customHeight="1" outlineLevel="2" x14ac:dyDescent="0.3">
      <c r="B168" s="2446" t="s">
        <v>1691</v>
      </c>
      <c r="C168" s="2457"/>
      <c r="D168" s="2458"/>
      <c r="E168" s="1452"/>
      <c r="F168" s="250"/>
      <c r="G168" s="222"/>
      <c r="H168" s="2465"/>
      <c r="I168" s="2459"/>
      <c r="J168" s="1335"/>
    </row>
    <row r="169" spans="2:10" ht="18" hidden="1" customHeight="1" outlineLevel="2" x14ac:dyDescent="0.3">
      <c r="B169" s="2446" t="s">
        <v>1689</v>
      </c>
      <c r="C169" s="2437"/>
      <c r="D169" s="222"/>
      <c r="E169" s="1452"/>
      <c r="F169" s="250"/>
      <c r="G169" s="222"/>
      <c r="H169" s="2455"/>
      <c r="I169" s="250"/>
      <c r="J169" s="222"/>
    </row>
    <row r="170" spans="2:10" ht="18" hidden="1" customHeight="1" outlineLevel="2" x14ac:dyDescent="0.3">
      <c r="B170" s="2456"/>
      <c r="C170" s="2457"/>
      <c r="D170" s="2458"/>
      <c r="E170" s="1452"/>
      <c r="F170" s="250"/>
      <c r="G170" s="222"/>
      <c r="H170" s="2450"/>
      <c r="I170" s="2459"/>
      <c r="J170" s="1335"/>
    </row>
    <row r="171" spans="2:10" ht="18" customHeight="1" outlineLevel="1" collapsed="1" thickBot="1" x14ac:dyDescent="0.35">
      <c r="B171" s="2471" t="s">
        <v>1705</v>
      </c>
      <c r="C171" s="2472"/>
      <c r="D171" s="2473"/>
      <c r="E171" s="2427"/>
      <c r="F171" s="2428"/>
      <c r="G171" s="2426"/>
      <c r="H171" s="2474"/>
      <c r="I171" s="2475"/>
      <c r="J171" s="2476"/>
    </row>
    <row r="172" spans="2:10" ht="18" hidden="1" customHeight="1" outlineLevel="2" x14ac:dyDescent="0.3">
      <c r="B172" s="2436" t="s">
        <v>1686</v>
      </c>
      <c r="C172" s="2437"/>
      <c r="D172" s="2438"/>
      <c r="E172" s="2439"/>
      <c r="F172" s="2440"/>
      <c r="G172" s="2441"/>
      <c r="H172" s="2442"/>
      <c r="I172" s="250"/>
      <c r="J172" s="222"/>
    </row>
    <row r="173" spans="2:10" ht="18" hidden="1" customHeight="1" outlineLevel="2" x14ac:dyDescent="0.3">
      <c r="B173" s="2443" t="s">
        <v>135</v>
      </c>
      <c r="C173" s="2437"/>
      <c r="D173" s="2444"/>
      <c r="E173" s="2444"/>
      <c r="F173" s="2444"/>
      <c r="G173" s="2444"/>
      <c r="H173" s="2444"/>
      <c r="I173" s="2444"/>
      <c r="J173" s="2445"/>
    </row>
    <row r="174" spans="2:10" ht="18" hidden="1" customHeight="1" outlineLevel="2" x14ac:dyDescent="0.3">
      <c r="B174" s="2446" t="s">
        <v>1687</v>
      </c>
      <c r="C174" s="2447"/>
      <c r="D174" s="2448"/>
      <c r="E174" s="1452"/>
      <c r="F174" s="2449"/>
      <c r="G174" s="2441"/>
      <c r="H174" s="2450"/>
      <c r="I174" s="2451"/>
      <c r="J174" s="2452"/>
    </row>
    <row r="175" spans="2:10" ht="18" hidden="1" customHeight="1" outlineLevel="2" x14ac:dyDescent="0.3">
      <c r="B175" s="2446" t="s">
        <v>1688</v>
      </c>
      <c r="C175" s="2453"/>
      <c r="D175" s="2448"/>
      <c r="E175" s="1452"/>
      <c r="F175" s="2449"/>
      <c r="G175" s="2441"/>
      <c r="H175" s="2450"/>
      <c r="I175" s="2451"/>
      <c r="J175" s="2452"/>
    </row>
    <row r="176" spans="2:10" ht="18" hidden="1" customHeight="1" outlineLevel="2" x14ac:dyDescent="0.3">
      <c r="B176" s="2446" t="s">
        <v>1689</v>
      </c>
      <c r="C176" s="2454"/>
      <c r="D176" s="222"/>
      <c r="E176" s="1452"/>
      <c r="F176" s="250"/>
      <c r="G176" s="222"/>
      <c r="H176" s="2455"/>
      <c r="I176" s="250"/>
      <c r="J176" s="222"/>
    </row>
    <row r="177" spans="2:10" ht="18" hidden="1" customHeight="1" outlineLevel="2" x14ac:dyDescent="0.3">
      <c r="B177" s="2456"/>
      <c r="C177" s="2457"/>
      <c r="D177" s="2458"/>
      <c r="E177" s="1452"/>
      <c r="F177" s="250"/>
      <c r="G177" s="222"/>
      <c r="H177" s="2450"/>
      <c r="I177" s="2459"/>
      <c r="J177" s="1335"/>
    </row>
    <row r="178" spans="2:10" ht="18" hidden="1" customHeight="1" outlineLevel="2" x14ac:dyDescent="0.3">
      <c r="B178" s="2436" t="s">
        <v>1690</v>
      </c>
      <c r="C178" s="2437"/>
      <c r="D178" s="222"/>
      <c r="E178" s="1452"/>
      <c r="F178" s="2449"/>
      <c r="G178" s="2441"/>
      <c r="H178" s="2442"/>
      <c r="I178" s="250"/>
      <c r="J178" s="222"/>
    </row>
    <row r="179" spans="2:10" ht="18" hidden="1" customHeight="1" outlineLevel="2" x14ac:dyDescent="0.3">
      <c r="B179" s="2443" t="s">
        <v>135</v>
      </c>
      <c r="C179" s="2437"/>
      <c r="D179" s="2466"/>
      <c r="E179" s="2466"/>
      <c r="F179" s="2467"/>
      <c r="G179" s="2467"/>
      <c r="H179" s="2467"/>
      <c r="I179" s="2467"/>
      <c r="J179" s="2468"/>
    </row>
    <row r="180" spans="2:10" ht="18" hidden="1" customHeight="1" outlineLevel="2" x14ac:dyDescent="0.3">
      <c r="B180" s="2446" t="s">
        <v>1691</v>
      </c>
      <c r="C180" s="2457"/>
      <c r="D180" s="2458"/>
      <c r="E180" s="1452"/>
      <c r="F180" s="250"/>
      <c r="G180" s="222"/>
      <c r="H180" s="2465"/>
      <c r="I180" s="2459"/>
      <c r="J180" s="1335"/>
    </row>
    <row r="181" spans="2:10" ht="18" hidden="1" customHeight="1" outlineLevel="2" x14ac:dyDescent="0.3">
      <c r="B181" s="2446" t="s">
        <v>1689</v>
      </c>
      <c r="C181" s="2437"/>
      <c r="D181" s="222"/>
      <c r="E181" s="1452"/>
      <c r="F181" s="250"/>
      <c r="G181" s="222"/>
      <c r="H181" s="2455"/>
      <c r="I181" s="250"/>
      <c r="J181" s="222"/>
    </row>
    <row r="182" spans="2:10" ht="18" hidden="1" customHeight="1" outlineLevel="2" thickBot="1" x14ac:dyDescent="0.35">
      <c r="B182" s="2456"/>
      <c r="C182" s="2457"/>
      <c r="D182" s="2458"/>
      <c r="E182" s="1452"/>
      <c r="F182" s="250"/>
      <c r="G182" s="222"/>
      <c r="H182" s="2450"/>
      <c r="I182" s="2459"/>
      <c r="J182" s="1335"/>
    </row>
    <row r="183" spans="2:10" ht="18" customHeight="1" x14ac:dyDescent="0.3">
      <c r="B183" s="2477" t="s">
        <v>1706</v>
      </c>
      <c r="C183" s="2484"/>
      <c r="D183" s="2485"/>
      <c r="E183" s="2486"/>
      <c r="F183" s="2487"/>
      <c r="G183" s="2479"/>
      <c r="H183" s="2429"/>
      <c r="I183" s="2430"/>
      <c r="J183" s="2488"/>
    </row>
    <row r="184" spans="2:10" ht="18" customHeight="1" x14ac:dyDescent="0.3">
      <c r="B184" s="2432" t="s">
        <v>1707</v>
      </c>
      <c r="C184" s="2425"/>
      <c r="D184" s="2426"/>
      <c r="E184" s="2427"/>
      <c r="F184" s="2428"/>
      <c r="G184" s="2426"/>
      <c r="H184" s="2433"/>
      <c r="I184" s="2483"/>
      <c r="J184" s="2435"/>
    </row>
    <row r="185" spans="2:10" ht="18" customHeight="1" outlineLevel="1" x14ac:dyDescent="0.3">
      <c r="B185" s="2436" t="s">
        <v>1686</v>
      </c>
      <c r="C185" s="2437"/>
      <c r="D185" s="2438"/>
      <c r="E185" s="2439"/>
      <c r="F185" s="2440"/>
      <c r="G185" s="2441"/>
      <c r="H185" s="2442"/>
      <c r="I185" s="2483"/>
      <c r="J185" s="222"/>
    </row>
    <row r="186" spans="2:10" ht="18" customHeight="1" outlineLevel="1" x14ac:dyDescent="0.3">
      <c r="B186" s="2443" t="s">
        <v>135</v>
      </c>
      <c r="C186" s="2437"/>
      <c r="D186" s="2444"/>
      <c r="E186" s="2444"/>
      <c r="F186" s="2444"/>
      <c r="G186" s="2444"/>
      <c r="H186" s="2444"/>
      <c r="I186" s="2444"/>
      <c r="J186" s="2445"/>
    </row>
    <row r="187" spans="2:10" ht="18" customHeight="1" outlineLevel="1" x14ac:dyDescent="0.3">
      <c r="B187" s="2446" t="s">
        <v>1687</v>
      </c>
      <c r="C187" s="2447"/>
      <c r="D187" s="2448"/>
      <c r="E187" s="1452"/>
      <c r="F187" s="2449"/>
      <c r="G187" s="2441"/>
      <c r="H187" s="2450"/>
      <c r="I187" s="2483"/>
      <c r="J187" s="2452"/>
    </row>
    <row r="188" spans="2:10" ht="18" customHeight="1" outlineLevel="1" x14ac:dyDescent="0.3">
      <c r="B188" s="2446" t="s">
        <v>1688</v>
      </c>
      <c r="C188" s="2453"/>
      <c r="D188" s="2448"/>
      <c r="E188" s="1452"/>
      <c r="F188" s="2449"/>
      <c r="G188" s="2441"/>
      <c r="H188" s="2450"/>
      <c r="I188" s="2483"/>
      <c r="J188" s="2452"/>
    </row>
    <row r="189" spans="2:10" ht="18" customHeight="1" outlineLevel="1" x14ac:dyDescent="0.3">
      <c r="B189" s="2446" t="s">
        <v>1689</v>
      </c>
      <c r="C189" s="2454"/>
      <c r="D189" s="222"/>
      <c r="E189" s="1452"/>
      <c r="F189" s="250"/>
      <c r="G189" s="222"/>
      <c r="H189" s="2455"/>
      <c r="I189" s="2483"/>
      <c r="J189" s="222"/>
    </row>
    <row r="190" spans="2:10" ht="18" customHeight="1" outlineLevel="1" x14ac:dyDescent="0.3">
      <c r="B190" s="2456"/>
      <c r="C190" s="2457"/>
      <c r="D190" s="2458"/>
      <c r="E190" s="1452"/>
      <c r="F190" s="250"/>
      <c r="G190" s="222"/>
      <c r="H190" s="2450"/>
      <c r="I190" s="2483"/>
      <c r="J190" s="1335"/>
    </row>
    <row r="191" spans="2:10" ht="18" customHeight="1" outlineLevel="1" x14ac:dyDescent="0.3">
      <c r="B191" s="2436" t="s">
        <v>1690</v>
      </c>
      <c r="C191" s="2437"/>
      <c r="D191" s="222"/>
      <c r="E191" s="1452"/>
      <c r="F191" s="2449"/>
      <c r="G191" s="2441"/>
      <c r="H191" s="2442"/>
      <c r="I191" s="2483"/>
      <c r="J191" s="222"/>
    </row>
    <row r="192" spans="2:10" ht="18" customHeight="1" outlineLevel="1" x14ac:dyDescent="0.3">
      <c r="B192" s="2443" t="s">
        <v>135</v>
      </c>
      <c r="C192" s="2437"/>
      <c r="D192" s="2466"/>
      <c r="E192" s="2466"/>
      <c r="F192" s="2467"/>
      <c r="G192" s="2467"/>
      <c r="H192" s="2467"/>
      <c r="I192" s="2444"/>
      <c r="J192" s="2468"/>
    </row>
    <row r="193" spans="2:10" ht="18" customHeight="1" outlineLevel="1" x14ac:dyDescent="0.3">
      <c r="B193" s="2446" t="s">
        <v>1691</v>
      </c>
      <c r="C193" s="2457"/>
      <c r="D193" s="2458"/>
      <c r="E193" s="1452"/>
      <c r="F193" s="250"/>
      <c r="G193" s="222"/>
      <c r="H193" s="2465"/>
      <c r="I193" s="2483"/>
      <c r="J193" s="1335"/>
    </row>
    <row r="194" spans="2:10" ht="18" customHeight="1" outlineLevel="1" x14ac:dyDescent="0.3">
      <c r="B194" s="2446" t="s">
        <v>1689</v>
      </c>
      <c r="C194" s="2437"/>
      <c r="D194" s="222"/>
      <c r="E194" s="1452"/>
      <c r="F194" s="250"/>
      <c r="G194" s="222"/>
      <c r="H194" s="2455"/>
      <c r="I194" s="2483"/>
      <c r="J194" s="222"/>
    </row>
    <row r="195" spans="2:10" ht="18" customHeight="1" outlineLevel="1" x14ac:dyDescent="0.3">
      <c r="B195" s="2456"/>
      <c r="C195" s="2457"/>
      <c r="D195" s="2458"/>
      <c r="E195" s="1452"/>
      <c r="F195" s="250"/>
      <c r="G195" s="222"/>
      <c r="H195" s="2465"/>
      <c r="I195" s="2483"/>
      <c r="J195" s="1335"/>
    </row>
    <row r="196" spans="2:10" ht="18" customHeight="1" x14ac:dyDescent="0.3">
      <c r="B196" s="2432" t="s">
        <v>1708</v>
      </c>
      <c r="C196" s="2425"/>
      <c r="D196" s="2426"/>
      <c r="E196" s="2427"/>
      <c r="F196" s="2428"/>
      <c r="G196" s="2426"/>
      <c r="H196" s="2433"/>
      <c r="I196" s="2434"/>
      <c r="J196" s="2435"/>
    </row>
    <row r="197" spans="2:10" ht="18" customHeight="1" outlineLevel="1" x14ac:dyDescent="0.3">
      <c r="B197" s="2436" t="s">
        <v>1686</v>
      </c>
      <c r="C197" s="2437"/>
      <c r="D197" s="2438"/>
      <c r="E197" s="2439"/>
      <c r="F197" s="2440"/>
      <c r="G197" s="2441"/>
      <c r="H197" s="2442"/>
      <c r="I197" s="250"/>
      <c r="J197" s="222"/>
    </row>
    <row r="198" spans="2:10" ht="18" customHeight="1" outlineLevel="1" x14ac:dyDescent="0.3">
      <c r="B198" s="2443" t="s">
        <v>135</v>
      </c>
      <c r="C198" s="2437"/>
      <c r="D198" s="2444"/>
      <c r="E198" s="2444"/>
      <c r="F198" s="2444"/>
      <c r="G198" s="2444"/>
      <c r="H198" s="2444"/>
      <c r="I198" s="2444"/>
      <c r="J198" s="2445"/>
    </row>
    <row r="199" spans="2:10" ht="18" customHeight="1" outlineLevel="1" x14ac:dyDescent="0.3">
      <c r="B199" s="2446" t="s">
        <v>1687</v>
      </c>
      <c r="C199" s="2447"/>
      <c r="D199" s="2448"/>
      <c r="E199" s="1452"/>
      <c r="F199" s="2449"/>
      <c r="G199" s="2441"/>
      <c r="H199" s="2450"/>
      <c r="I199" s="2451"/>
      <c r="J199" s="2452"/>
    </row>
    <row r="200" spans="2:10" ht="18" customHeight="1" outlineLevel="1" x14ac:dyDescent="0.3">
      <c r="B200" s="2446" t="s">
        <v>1688</v>
      </c>
      <c r="C200" s="2453"/>
      <c r="D200" s="2448"/>
      <c r="E200" s="1452"/>
      <c r="F200" s="2449"/>
      <c r="G200" s="2441"/>
      <c r="H200" s="2450"/>
      <c r="I200" s="2451"/>
      <c r="J200" s="2452"/>
    </row>
    <row r="201" spans="2:10" ht="18" customHeight="1" outlineLevel="1" x14ac:dyDescent="0.3">
      <c r="B201" s="2446" t="s">
        <v>1689</v>
      </c>
      <c r="C201" s="2454"/>
      <c r="D201" s="222"/>
      <c r="E201" s="1452"/>
      <c r="F201" s="250"/>
      <c r="G201" s="222"/>
      <c r="H201" s="2455"/>
      <c r="I201" s="250"/>
      <c r="J201" s="222"/>
    </row>
    <row r="202" spans="2:10" ht="18" customHeight="1" outlineLevel="1" x14ac:dyDescent="0.3">
      <c r="B202" s="2456"/>
      <c r="C202" s="2457"/>
      <c r="D202" s="2458"/>
      <c r="E202" s="1452"/>
      <c r="F202" s="250"/>
      <c r="G202" s="222"/>
      <c r="H202" s="2450"/>
      <c r="I202" s="2459"/>
      <c r="J202" s="1335"/>
    </row>
    <row r="203" spans="2:10" ht="18" customHeight="1" outlineLevel="1" x14ac:dyDescent="0.3">
      <c r="B203" s="2436" t="s">
        <v>1690</v>
      </c>
      <c r="C203" s="2437"/>
      <c r="D203" s="222"/>
      <c r="E203" s="1452"/>
      <c r="F203" s="2449"/>
      <c r="G203" s="2441"/>
      <c r="H203" s="2442"/>
      <c r="I203" s="250"/>
      <c r="J203" s="222"/>
    </row>
    <row r="204" spans="2:10" ht="18" customHeight="1" outlineLevel="1" x14ac:dyDescent="0.3">
      <c r="B204" s="2443" t="s">
        <v>135</v>
      </c>
      <c r="C204" s="2437"/>
      <c r="D204" s="2466"/>
      <c r="E204" s="2466"/>
      <c r="F204" s="2467"/>
      <c r="G204" s="2467"/>
      <c r="H204" s="2467"/>
      <c r="I204" s="2467"/>
      <c r="J204" s="2468"/>
    </row>
    <row r="205" spans="2:10" ht="18" customHeight="1" outlineLevel="1" x14ac:dyDescent="0.3">
      <c r="B205" s="2446" t="s">
        <v>1691</v>
      </c>
      <c r="C205" s="2457"/>
      <c r="D205" s="2458"/>
      <c r="E205" s="1452"/>
      <c r="F205" s="250"/>
      <c r="G205" s="222"/>
      <c r="H205" s="2465"/>
      <c r="I205" s="2459"/>
      <c r="J205" s="1335"/>
    </row>
    <row r="206" spans="2:10" ht="18" customHeight="1" outlineLevel="1" x14ac:dyDescent="0.3">
      <c r="B206" s="2446" t="s">
        <v>1689</v>
      </c>
      <c r="C206" s="2437"/>
      <c r="D206" s="222"/>
      <c r="E206" s="1452"/>
      <c r="F206" s="250"/>
      <c r="G206" s="222"/>
      <c r="H206" s="2455"/>
      <c r="I206" s="250"/>
      <c r="J206" s="222"/>
    </row>
    <row r="207" spans="2:10" ht="18" customHeight="1" outlineLevel="1" x14ac:dyDescent="0.3">
      <c r="B207" s="2456"/>
      <c r="C207" s="2457"/>
      <c r="D207" s="2458"/>
      <c r="E207" s="1452"/>
      <c r="F207" s="250"/>
      <c r="G207" s="222"/>
      <c r="H207" s="2450"/>
      <c r="I207" s="2459"/>
      <c r="J207" s="1335"/>
    </row>
    <row r="208" spans="2:10" ht="18" customHeight="1" outlineLevel="1" x14ac:dyDescent="0.3">
      <c r="B208" s="2469" t="s">
        <v>135</v>
      </c>
      <c r="C208" s="2437"/>
      <c r="D208" s="2466"/>
      <c r="E208" s="2466"/>
      <c r="F208" s="2467"/>
      <c r="G208" s="2467"/>
      <c r="H208" s="2467"/>
      <c r="I208" s="2467"/>
      <c r="J208" s="2468"/>
    </row>
    <row r="209" spans="2:10" ht="18" customHeight="1" outlineLevel="1" x14ac:dyDescent="0.3">
      <c r="B209" s="2470" t="s">
        <v>1709</v>
      </c>
      <c r="C209" s="2437"/>
      <c r="D209" s="2438"/>
      <c r="E209" s="2427"/>
      <c r="F209" s="2428"/>
      <c r="G209" s="2426"/>
      <c r="H209" s="2442"/>
      <c r="I209" s="250"/>
      <c r="J209" s="222"/>
    </row>
    <row r="210" spans="2:10" ht="18" hidden="1" customHeight="1" outlineLevel="2" x14ac:dyDescent="0.3">
      <c r="B210" s="2436" t="s">
        <v>1686</v>
      </c>
      <c r="C210" s="2437"/>
      <c r="D210" s="2438"/>
      <c r="E210" s="2439"/>
      <c r="F210" s="2440"/>
      <c r="G210" s="2441"/>
      <c r="H210" s="2442"/>
      <c r="I210" s="250"/>
      <c r="J210" s="222"/>
    </row>
    <row r="211" spans="2:10" ht="18" hidden="1" customHeight="1" outlineLevel="2" x14ac:dyDescent="0.3">
      <c r="B211" s="2443" t="s">
        <v>135</v>
      </c>
      <c r="C211" s="2437"/>
      <c r="D211" s="2444"/>
      <c r="E211" s="2444"/>
      <c r="F211" s="2444"/>
      <c r="G211" s="2444"/>
      <c r="H211" s="2444"/>
      <c r="I211" s="2444"/>
      <c r="J211" s="2445"/>
    </row>
    <row r="212" spans="2:10" ht="18" hidden="1" customHeight="1" outlineLevel="2" x14ac:dyDescent="0.3">
      <c r="B212" s="2446" t="s">
        <v>1687</v>
      </c>
      <c r="C212" s="2447"/>
      <c r="D212" s="2448"/>
      <c r="E212" s="1452"/>
      <c r="F212" s="2449"/>
      <c r="G212" s="2441"/>
      <c r="H212" s="2450"/>
      <c r="I212" s="2451"/>
      <c r="J212" s="2452"/>
    </row>
    <row r="213" spans="2:10" ht="18" hidden="1" customHeight="1" outlineLevel="2" x14ac:dyDescent="0.3">
      <c r="B213" s="2446" t="s">
        <v>1688</v>
      </c>
      <c r="C213" s="2453"/>
      <c r="D213" s="2448"/>
      <c r="E213" s="1452"/>
      <c r="F213" s="2449"/>
      <c r="G213" s="2441"/>
      <c r="H213" s="2450"/>
      <c r="I213" s="2451"/>
      <c r="J213" s="2452"/>
    </row>
    <row r="214" spans="2:10" ht="18" hidden="1" customHeight="1" outlineLevel="2" x14ac:dyDescent="0.3">
      <c r="B214" s="2446" t="s">
        <v>1689</v>
      </c>
      <c r="C214" s="2454"/>
      <c r="D214" s="222"/>
      <c r="E214" s="1452"/>
      <c r="F214" s="250"/>
      <c r="G214" s="222"/>
      <c r="H214" s="2455"/>
      <c r="I214" s="250"/>
      <c r="J214" s="222"/>
    </row>
    <row r="215" spans="2:10" ht="18" hidden="1" customHeight="1" outlineLevel="2" x14ac:dyDescent="0.3">
      <c r="B215" s="2456"/>
      <c r="C215" s="2457"/>
      <c r="D215" s="2458"/>
      <c r="E215" s="1452"/>
      <c r="F215" s="250"/>
      <c r="G215" s="222"/>
      <c r="H215" s="2450"/>
      <c r="I215" s="2459"/>
      <c r="J215" s="1335"/>
    </row>
    <row r="216" spans="2:10" ht="18" hidden="1" customHeight="1" outlineLevel="2" x14ac:dyDescent="0.3">
      <c r="B216" s="2436" t="s">
        <v>1690</v>
      </c>
      <c r="C216" s="2437"/>
      <c r="D216" s="222"/>
      <c r="E216" s="1452"/>
      <c r="F216" s="2449"/>
      <c r="G216" s="2441"/>
      <c r="H216" s="2442"/>
      <c r="I216" s="250"/>
      <c r="J216" s="222"/>
    </row>
    <row r="217" spans="2:10" ht="18" hidden="1" customHeight="1" outlineLevel="2" x14ac:dyDescent="0.3">
      <c r="B217" s="2443" t="s">
        <v>135</v>
      </c>
      <c r="C217" s="2437"/>
      <c r="D217" s="2466"/>
      <c r="E217" s="2466"/>
      <c r="F217" s="2467"/>
      <c r="G217" s="2467"/>
      <c r="H217" s="2467"/>
      <c r="I217" s="2467"/>
      <c r="J217" s="2468"/>
    </row>
    <row r="218" spans="2:10" ht="18" hidden="1" customHeight="1" outlineLevel="2" x14ac:dyDescent="0.3">
      <c r="B218" s="2446" t="s">
        <v>1691</v>
      </c>
      <c r="C218" s="2457"/>
      <c r="D218" s="2458"/>
      <c r="E218" s="1452"/>
      <c r="F218" s="250"/>
      <c r="G218" s="222"/>
      <c r="H218" s="2465"/>
      <c r="I218" s="2459"/>
      <c r="J218" s="1335"/>
    </row>
    <row r="219" spans="2:10" ht="18" hidden="1" customHeight="1" outlineLevel="2" x14ac:dyDescent="0.3">
      <c r="B219" s="2446" t="s">
        <v>1689</v>
      </c>
      <c r="C219" s="2437"/>
      <c r="D219" s="222"/>
      <c r="E219" s="1452"/>
      <c r="F219" s="250"/>
      <c r="G219" s="222"/>
      <c r="H219" s="2455"/>
      <c r="I219" s="250"/>
      <c r="J219" s="222"/>
    </row>
    <row r="220" spans="2:10" ht="18" hidden="1" customHeight="1" outlineLevel="2" x14ac:dyDescent="0.3">
      <c r="B220" s="2456"/>
      <c r="C220" s="2457"/>
      <c r="D220" s="2458"/>
      <c r="E220" s="1452"/>
      <c r="F220" s="250"/>
      <c r="G220" s="222"/>
      <c r="H220" s="2450"/>
      <c r="I220" s="2459"/>
      <c r="J220" s="1335"/>
    </row>
    <row r="221" spans="2:10" ht="18" customHeight="1" outlineLevel="1" collapsed="1" x14ac:dyDescent="0.3">
      <c r="B221" s="2471" t="s">
        <v>1710</v>
      </c>
      <c r="C221" s="2472"/>
      <c r="D221" s="2473"/>
      <c r="E221" s="2427"/>
      <c r="F221" s="2428"/>
      <c r="G221" s="2426"/>
      <c r="H221" s="2474"/>
      <c r="I221" s="2475"/>
      <c r="J221" s="2476"/>
    </row>
    <row r="222" spans="2:10" ht="18" hidden="1" customHeight="1" outlineLevel="2" x14ac:dyDescent="0.3">
      <c r="B222" s="2436" t="s">
        <v>1686</v>
      </c>
      <c r="C222" s="2437"/>
      <c r="D222" s="2438"/>
      <c r="E222" s="2439"/>
      <c r="F222" s="2440"/>
      <c r="G222" s="2441"/>
      <c r="H222" s="2442"/>
      <c r="I222" s="250"/>
      <c r="J222" s="222"/>
    </row>
    <row r="223" spans="2:10" ht="18" hidden="1" customHeight="1" outlineLevel="2" x14ac:dyDescent="0.3">
      <c r="B223" s="2443" t="s">
        <v>135</v>
      </c>
      <c r="C223" s="2437"/>
      <c r="D223" s="2444"/>
      <c r="E223" s="2444"/>
      <c r="F223" s="2444"/>
      <c r="G223" s="2444"/>
      <c r="H223" s="2444"/>
      <c r="I223" s="2444"/>
      <c r="J223" s="2445"/>
    </row>
    <row r="224" spans="2:10" ht="18" hidden="1" customHeight="1" outlineLevel="2" x14ac:dyDescent="0.3">
      <c r="B224" s="2446" t="s">
        <v>1687</v>
      </c>
      <c r="C224" s="2447"/>
      <c r="D224" s="2448"/>
      <c r="E224" s="1452"/>
      <c r="F224" s="2449"/>
      <c r="G224" s="2441"/>
      <c r="H224" s="2450"/>
      <c r="I224" s="2451"/>
      <c r="J224" s="2452"/>
    </row>
    <row r="225" spans="2:10" ht="18" hidden="1" customHeight="1" outlineLevel="2" x14ac:dyDescent="0.3">
      <c r="B225" s="2446" t="s">
        <v>1688</v>
      </c>
      <c r="C225" s="2453"/>
      <c r="D225" s="2448"/>
      <c r="E225" s="1452"/>
      <c r="F225" s="2449"/>
      <c r="G225" s="2441"/>
      <c r="H225" s="2450"/>
      <c r="I225" s="2451"/>
      <c r="J225" s="2452"/>
    </row>
    <row r="226" spans="2:10" ht="18" hidden="1" customHeight="1" outlineLevel="2" x14ac:dyDescent="0.3">
      <c r="B226" s="2446" t="s">
        <v>1689</v>
      </c>
      <c r="C226" s="2454"/>
      <c r="D226" s="222"/>
      <c r="E226" s="1452"/>
      <c r="F226" s="250"/>
      <c r="G226" s="222"/>
      <c r="H226" s="2455"/>
      <c r="I226" s="250"/>
      <c r="J226" s="222"/>
    </row>
    <row r="227" spans="2:10" ht="18" hidden="1" customHeight="1" outlineLevel="2" x14ac:dyDescent="0.3">
      <c r="B227" s="2456"/>
      <c r="C227" s="2457"/>
      <c r="D227" s="2458"/>
      <c r="E227" s="1452"/>
      <c r="F227" s="250"/>
      <c r="G227" s="222"/>
      <c r="H227" s="2450"/>
      <c r="I227" s="2459"/>
      <c r="J227" s="1335"/>
    </row>
    <row r="228" spans="2:10" ht="18" hidden="1" customHeight="1" outlineLevel="2" x14ac:dyDescent="0.3">
      <c r="B228" s="2436" t="s">
        <v>1690</v>
      </c>
      <c r="C228" s="2437"/>
      <c r="D228" s="222"/>
      <c r="E228" s="1452"/>
      <c r="F228" s="2449"/>
      <c r="G228" s="2441"/>
      <c r="H228" s="2442"/>
      <c r="I228" s="250"/>
      <c r="J228" s="222"/>
    </row>
    <row r="229" spans="2:10" ht="18" hidden="1" customHeight="1" outlineLevel="2" x14ac:dyDescent="0.3">
      <c r="B229" s="2443" t="s">
        <v>135</v>
      </c>
      <c r="C229" s="2437"/>
      <c r="D229" s="2466"/>
      <c r="E229" s="2466"/>
      <c r="F229" s="2467"/>
      <c r="G229" s="2467"/>
      <c r="H229" s="2467"/>
      <c r="I229" s="2467"/>
      <c r="J229" s="2468"/>
    </row>
    <row r="230" spans="2:10" ht="18" hidden="1" customHeight="1" outlineLevel="2" x14ac:dyDescent="0.3">
      <c r="B230" s="2446" t="s">
        <v>1691</v>
      </c>
      <c r="C230" s="2457"/>
      <c r="D230" s="2458"/>
      <c r="E230" s="1452"/>
      <c r="F230" s="250"/>
      <c r="G230" s="222"/>
      <c r="H230" s="2465"/>
      <c r="I230" s="2459"/>
      <c r="J230" s="1335"/>
    </row>
    <row r="231" spans="2:10" ht="18" hidden="1" customHeight="1" outlineLevel="2" x14ac:dyDescent="0.3">
      <c r="B231" s="2446" t="s">
        <v>1689</v>
      </c>
      <c r="C231" s="2437"/>
      <c r="D231" s="222"/>
      <c r="E231" s="1452"/>
      <c r="F231" s="250"/>
      <c r="G231" s="222"/>
      <c r="H231" s="2455"/>
      <c r="I231" s="250"/>
      <c r="J231" s="222"/>
    </row>
    <row r="232" spans="2:10" ht="18" hidden="1" customHeight="1" outlineLevel="2" x14ac:dyDescent="0.3">
      <c r="B232" s="2456"/>
      <c r="C232" s="2457"/>
      <c r="D232" s="2458"/>
      <c r="E232" s="1452"/>
      <c r="F232" s="250"/>
      <c r="G232" s="222"/>
      <c r="H232" s="2450"/>
      <c r="I232" s="2459"/>
      <c r="J232" s="1335"/>
    </row>
    <row r="233" spans="2:10" ht="18" customHeight="1" outlineLevel="1" collapsed="1" x14ac:dyDescent="0.3">
      <c r="B233" s="2471" t="s">
        <v>1711</v>
      </c>
      <c r="C233" s="2472"/>
      <c r="D233" s="2473"/>
      <c r="E233" s="2427"/>
      <c r="F233" s="2428"/>
      <c r="G233" s="2426"/>
      <c r="H233" s="2474"/>
      <c r="I233" s="2475"/>
      <c r="J233" s="2476"/>
    </row>
    <row r="234" spans="2:10" ht="18" hidden="1" customHeight="1" outlineLevel="2" x14ac:dyDescent="0.3">
      <c r="B234" s="2436" t="s">
        <v>1686</v>
      </c>
      <c r="C234" s="2437"/>
      <c r="D234" s="2438"/>
      <c r="E234" s="2439"/>
      <c r="F234" s="2440"/>
      <c r="G234" s="2441"/>
      <c r="H234" s="2442"/>
      <c r="I234" s="250"/>
      <c r="J234" s="222"/>
    </row>
    <row r="235" spans="2:10" ht="18" hidden="1" customHeight="1" outlineLevel="2" x14ac:dyDescent="0.3">
      <c r="B235" s="2443" t="s">
        <v>135</v>
      </c>
      <c r="C235" s="2437"/>
      <c r="D235" s="2444"/>
      <c r="E235" s="2444"/>
      <c r="F235" s="2444"/>
      <c r="G235" s="2444"/>
      <c r="H235" s="2444"/>
      <c r="I235" s="2444"/>
      <c r="J235" s="2445"/>
    </row>
    <row r="236" spans="2:10" ht="18" hidden="1" customHeight="1" outlineLevel="2" x14ac:dyDescent="0.3">
      <c r="B236" s="2446" t="s">
        <v>1687</v>
      </c>
      <c r="C236" s="2447"/>
      <c r="D236" s="2448"/>
      <c r="E236" s="1452"/>
      <c r="F236" s="2449"/>
      <c r="G236" s="2441"/>
      <c r="H236" s="2450"/>
      <c r="I236" s="2451"/>
      <c r="J236" s="2452"/>
    </row>
    <row r="237" spans="2:10" ht="18" hidden="1" customHeight="1" outlineLevel="2" x14ac:dyDescent="0.3">
      <c r="B237" s="2446" t="s">
        <v>1688</v>
      </c>
      <c r="C237" s="2453"/>
      <c r="D237" s="2448"/>
      <c r="E237" s="1452"/>
      <c r="F237" s="2449"/>
      <c r="G237" s="2441"/>
      <c r="H237" s="2450"/>
      <c r="I237" s="2451"/>
      <c r="J237" s="2452"/>
    </row>
    <row r="238" spans="2:10" ht="18" hidden="1" customHeight="1" outlineLevel="2" x14ac:dyDescent="0.3">
      <c r="B238" s="2446" t="s">
        <v>1689</v>
      </c>
      <c r="C238" s="2454"/>
      <c r="D238" s="222"/>
      <c r="E238" s="1452"/>
      <c r="F238" s="250"/>
      <c r="G238" s="222"/>
      <c r="H238" s="2455"/>
      <c r="I238" s="250"/>
      <c r="J238" s="222"/>
    </row>
    <row r="239" spans="2:10" ht="18" hidden="1" customHeight="1" outlineLevel="2" x14ac:dyDescent="0.3">
      <c r="B239" s="2456"/>
      <c r="C239" s="2457"/>
      <c r="D239" s="2458"/>
      <c r="E239" s="1452"/>
      <c r="F239" s="250"/>
      <c r="G239" s="222"/>
      <c r="H239" s="2450"/>
      <c r="I239" s="2459"/>
      <c r="J239" s="1335"/>
    </row>
    <row r="240" spans="2:10" ht="18" hidden="1" customHeight="1" outlineLevel="2" x14ac:dyDescent="0.3">
      <c r="B240" s="2436" t="s">
        <v>1690</v>
      </c>
      <c r="C240" s="2437"/>
      <c r="D240" s="222"/>
      <c r="E240" s="1452"/>
      <c r="F240" s="2449"/>
      <c r="G240" s="2441"/>
      <c r="H240" s="2442"/>
      <c r="I240" s="250"/>
      <c r="J240" s="222"/>
    </row>
    <row r="241" spans="2:10" ht="18" hidden="1" customHeight="1" outlineLevel="2" x14ac:dyDescent="0.3">
      <c r="B241" s="2443" t="s">
        <v>135</v>
      </c>
      <c r="C241" s="2437"/>
      <c r="D241" s="2466"/>
      <c r="E241" s="2466"/>
      <c r="F241" s="2467"/>
      <c r="G241" s="2467"/>
      <c r="H241" s="2467"/>
      <c r="I241" s="2467"/>
      <c r="J241" s="2468"/>
    </row>
    <row r="242" spans="2:10" ht="18" hidden="1" customHeight="1" outlineLevel="2" x14ac:dyDescent="0.3">
      <c r="B242" s="2446" t="s">
        <v>1691</v>
      </c>
      <c r="C242" s="2457"/>
      <c r="D242" s="2458"/>
      <c r="E242" s="1452"/>
      <c r="F242" s="250"/>
      <c r="G242" s="222"/>
      <c r="H242" s="2465"/>
      <c r="I242" s="2459"/>
      <c r="J242" s="1335"/>
    </row>
    <row r="243" spans="2:10" ht="18" hidden="1" customHeight="1" outlineLevel="2" x14ac:dyDescent="0.3">
      <c r="B243" s="2446" t="s">
        <v>1689</v>
      </c>
      <c r="C243" s="2437"/>
      <c r="D243" s="222"/>
      <c r="E243" s="1452"/>
      <c r="F243" s="250"/>
      <c r="G243" s="222"/>
      <c r="H243" s="2455"/>
      <c r="I243" s="250"/>
      <c r="J243" s="222"/>
    </row>
    <row r="244" spans="2:10" ht="18" hidden="1" customHeight="1" outlineLevel="2" x14ac:dyDescent="0.3">
      <c r="B244" s="2456"/>
      <c r="C244" s="2457"/>
      <c r="D244" s="2458"/>
      <c r="E244" s="1452"/>
      <c r="F244" s="250"/>
      <c r="G244" s="222"/>
      <c r="H244" s="2450"/>
      <c r="I244" s="2459"/>
      <c r="J244" s="1335"/>
    </row>
    <row r="245" spans="2:10" ht="18" customHeight="1" outlineLevel="1" collapsed="1" x14ac:dyDescent="0.3">
      <c r="B245" s="2471" t="s">
        <v>1712</v>
      </c>
      <c r="C245" s="2472"/>
      <c r="D245" s="2473"/>
      <c r="E245" s="2427"/>
      <c r="F245" s="2428"/>
      <c r="G245" s="2426"/>
      <c r="H245" s="2474"/>
      <c r="I245" s="2475"/>
      <c r="J245" s="2476"/>
    </row>
    <row r="246" spans="2:10" ht="18" hidden="1" customHeight="1" outlineLevel="2" x14ac:dyDescent="0.3">
      <c r="B246" s="2436" t="s">
        <v>1686</v>
      </c>
      <c r="C246" s="2437"/>
      <c r="D246" s="2438"/>
      <c r="E246" s="2439"/>
      <c r="F246" s="2440"/>
      <c r="G246" s="2441"/>
      <c r="H246" s="2442"/>
      <c r="I246" s="250"/>
      <c r="J246" s="222"/>
    </row>
    <row r="247" spans="2:10" ht="18" hidden="1" customHeight="1" outlineLevel="2" x14ac:dyDescent="0.3">
      <c r="B247" s="2443" t="s">
        <v>135</v>
      </c>
      <c r="C247" s="2437"/>
      <c r="D247" s="2444"/>
      <c r="E247" s="2444"/>
      <c r="F247" s="2444"/>
      <c r="G247" s="2444"/>
      <c r="H247" s="2444"/>
      <c r="I247" s="2444"/>
      <c r="J247" s="2445"/>
    </row>
    <row r="248" spans="2:10" ht="18" hidden="1" customHeight="1" outlineLevel="2" x14ac:dyDescent="0.3">
      <c r="B248" s="2446" t="s">
        <v>1687</v>
      </c>
      <c r="C248" s="2447"/>
      <c r="D248" s="2448"/>
      <c r="E248" s="1452"/>
      <c r="F248" s="2449"/>
      <c r="G248" s="2441"/>
      <c r="H248" s="2450"/>
      <c r="I248" s="2451"/>
      <c r="J248" s="2452"/>
    </row>
    <row r="249" spans="2:10" ht="18" hidden="1" customHeight="1" outlineLevel="2" x14ac:dyDescent="0.3">
      <c r="B249" s="2446" t="s">
        <v>1688</v>
      </c>
      <c r="C249" s="2453"/>
      <c r="D249" s="2448"/>
      <c r="E249" s="1452"/>
      <c r="F249" s="2449"/>
      <c r="G249" s="2441"/>
      <c r="H249" s="2450"/>
      <c r="I249" s="2451"/>
      <c r="J249" s="2452"/>
    </row>
    <row r="250" spans="2:10" ht="18" hidden="1" customHeight="1" outlineLevel="2" x14ac:dyDescent="0.3">
      <c r="B250" s="2446" t="s">
        <v>1689</v>
      </c>
      <c r="C250" s="2454"/>
      <c r="D250" s="222"/>
      <c r="E250" s="1452"/>
      <c r="F250" s="250"/>
      <c r="G250" s="222"/>
      <c r="H250" s="2455"/>
      <c r="I250" s="250"/>
      <c r="J250" s="222"/>
    </row>
    <row r="251" spans="2:10" ht="18" hidden="1" customHeight="1" outlineLevel="2" x14ac:dyDescent="0.3">
      <c r="B251" s="2456"/>
      <c r="C251" s="2457"/>
      <c r="D251" s="2458"/>
      <c r="E251" s="1452"/>
      <c r="F251" s="250"/>
      <c r="G251" s="222"/>
      <c r="H251" s="2450"/>
      <c r="I251" s="2459"/>
      <c r="J251" s="1335"/>
    </row>
    <row r="252" spans="2:10" ht="18" hidden="1" customHeight="1" outlineLevel="2" x14ac:dyDescent="0.3">
      <c r="B252" s="2436" t="s">
        <v>1690</v>
      </c>
      <c r="C252" s="2437"/>
      <c r="D252" s="222"/>
      <c r="E252" s="1452"/>
      <c r="F252" s="2449"/>
      <c r="G252" s="2441"/>
      <c r="H252" s="2442"/>
      <c r="I252" s="250"/>
      <c r="J252" s="222"/>
    </row>
    <row r="253" spans="2:10" ht="18" hidden="1" customHeight="1" outlineLevel="2" x14ac:dyDescent="0.3">
      <c r="B253" s="2443" t="s">
        <v>135</v>
      </c>
      <c r="C253" s="2437"/>
      <c r="D253" s="2466"/>
      <c r="E253" s="2466"/>
      <c r="F253" s="2467"/>
      <c r="G253" s="2467"/>
      <c r="H253" s="2467"/>
      <c r="I253" s="2467"/>
      <c r="J253" s="2468"/>
    </row>
    <row r="254" spans="2:10" ht="18" hidden="1" customHeight="1" outlineLevel="2" x14ac:dyDescent="0.3">
      <c r="B254" s="2446" t="s">
        <v>1691</v>
      </c>
      <c r="C254" s="2457"/>
      <c r="D254" s="2458"/>
      <c r="E254" s="1452"/>
      <c r="F254" s="250"/>
      <c r="G254" s="222"/>
      <c r="H254" s="2465"/>
      <c r="I254" s="2459"/>
      <c r="J254" s="1335"/>
    </row>
    <row r="255" spans="2:10" ht="18" hidden="1" customHeight="1" outlineLevel="2" x14ac:dyDescent="0.3">
      <c r="B255" s="2446" t="s">
        <v>1689</v>
      </c>
      <c r="C255" s="2437"/>
      <c r="D255" s="222"/>
      <c r="E255" s="1452"/>
      <c r="F255" s="250"/>
      <c r="G255" s="222"/>
      <c r="H255" s="2455"/>
      <c r="I255" s="250"/>
      <c r="J255" s="222"/>
    </row>
    <row r="256" spans="2:10" ht="18" hidden="1" customHeight="1" outlineLevel="2" x14ac:dyDescent="0.3">
      <c r="B256" s="2456"/>
      <c r="C256" s="2457"/>
      <c r="D256" s="2458"/>
      <c r="E256" s="1452"/>
      <c r="F256" s="250"/>
      <c r="G256" s="222"/>
      <c r="H256" s="2450"/>
      <c r="I256" s="2459"/>
      <c r="J256" s="1335"/>
    </row>
    <row r="257" spans="2:10" ht="18" customHeight="1" outlineLevel="1" collapsed="1" thickBot="1" x14ac:dyDescent="0.35">
      <c r="B257" s="2471" t="s">
        <v>1713</v>
      </c>
      <c r="C257" s="2472"/>
      <c r="D257" s="2473"/>
      <c r="E257" s="2427"/>
      <c r="F257" s="2428"/>
      <c r="G257" s="2426"/>
      <c r="H257" s="2474"/>
      <c r="I257" s="2475"/>
      <c r="J257" s="2476"/>
    </row>
    <row r="258" spans="2:10" ht="18" hidden="1" customHeight="1" outlineLevel="2" x14ac:dyDescent="0.3">
      <c r="B258" s="2436" t="s">
        <v>1686</v>
      </c>
      <c r="C258" s="2437"/>
      <c r="D258" s="2438"/>
      <c r="E258" s="2439"/>
      <c r="F258" s="2440"/>
      <c r="G258" s="2441"/>
      <c r="H258" s="2442"/>
      <c r="I258" s="250"/>
      <c r="J258" s="222"/>
    </row>
    <row r="259" spans="2:10" ht="18" hidden="1" customHeight="1" outlineLevel="2" x14ac:dyDescent="0.3">
      <c r="B259" s="2443" t="s">
        <v>135</v>
      </c>
      <c r="C259" s="2437"/>
      <c r="D259" s="2444"/>
      <c r="E259" s="2444"/>
      <c r="F259" s="2444"/>
      <c r="G259" s="2444"/>
      <c r="H259" s="2444"/>
      <c r="I259" s="2444"/>
      <c r="J259" s="2445"/>
    </row>
    <row r="260" spans="2:10" ht="18" hidden="1" customHeight="1" outlineLevel="2" x14ac:dyDescent="0.3">
      <c r="B260" s="2446" t="s">
        <v>1687</v>
      </c>
      <c r="C260" s="2447"/>
      <c r="D260" s="2448"/>
      <c r="E260" s="1452"/>
      <c r="F260" s="2449"/>
      <c r="G260" s="2441"/>
      <c r="H260" s="2450"/>
      <c r="I260" s="2451"/>
      <c r="J260" s="2452"/>
    </row>
    <row r="261" spans="2:10" ht="18" hidden="1" customHeight="1" outlineLevel="2" x14ac:dyDescent="0.3">
      <c r="B261" s="2446" t="s">
        <v>1688</v>
      </c>
      <c r="C261" s="2453"/>
      <c r="D261" s="2448"/>
      <c r="E261" s="1452"/>
      <c r="F261" s="2449"/>
      <c r="G261" s="2441"/>
      <c r="H261" s="2450"/>
      <c r="I261" s="2451"/>
      <c r="J261" s="2452"/>
    </row>
    <row r="262" spans="2:10" ht="18" hidden="1" customHeight="1" outlineLevel="2" x14ac:dyDescent="0.3">
      <c r="B262" s="2446" t="s">
        <v>1689</v>
      </c>
      <c r="C262" s="2454"/>
      <c r="D262" s="222"/>
      <c r="E262" s="1452"/>
      <c r="F262" s="250"/>
      <c r="G262" s="222"/>
      <c r="H262" s="2455"/>
      <c r="I262" s="250"/>
      <c r="J262" s="222"/>
    </row>
    <row r="263" spans="2:10" ht="18" hidden="1" customHeight="1" outlineLevel="2" x14ac:dyDescent="0.3">
      <c r="B263" s="2456"/>
      <c r="C263" s="2457"/>
      <c r="D263" s="2458"/>
      <c r="E263" s="1452"/>
      <c r="F263" s="250"/>
      <c r="G263" s="222"/>
      <c r="H263" s="2450"/>
      <c r="I263" s="2459"/>
      <c r="J263" s="1335"/>
    </row>
    <row r="264" spans="2:10" ht="18" hidden="1" customHeight="1" outlineLevel="2" x14ac:dyDescent="0.3">
      <c r="B264" s="2436" t="s">
        <v>1690</v>
      </c>
      <c r="C264" s="2437"/>
      <c r="D264" s="222"/>
      <c r="E264" s="1452"/>
      <c r="F264" s="2449"/>
      <c r="G264" s="2441"/>
      <c r="H264" s="2442"/>
      <c r="I264" s="250"/>
      <c r="J264" s="222"/>
    </row>
    <row r="265" spans="2:10" ht="18" hidden="1" customHeight="1" outlineLevel="2" x14ac:dyDescent="0.3">
      <c r="B265" s="2443" t="s">
        <v>135</v>
      </c>
      <c r="C265" s="2437"/>
      <c r="D265" s="2466"/>
      <c r="E265" s="2466"/>
      <c r="F265" s="2467"/>
      <c r="G265" s="2467"/>
      <c r="H265" s="2467"/>
      <c r="I265" s="2467"/>
      <c r="J265" s="2468"/>
    </row>
    <row r="266" spans="2:10" ht="18" hidden="1" customHeight="1" outlineLevel="2" x14ac:dyDescent="0.3">
      <c r="B266" s="2446" t="s">
        <v>1691</v>
      </c>
      <c r="C266" s="2457"/>
      <c r="D266" s="2458"/>
      <c r="E266" s="1452"/>
      <c r="F266" s="250"/>
      <c r="G266" s="222"/>
      <c r="H266" s="2465"/>
      <c r="I266" s="2459"/>
      <c r="J266" s="1335"/>
    </row>
    <row r="267" spans="2:10" ht="18" hidden="1" customHeight="1" outlineLevel="2" x14ac:dyDescent="0.3">
      <c r="B267" s="2446" t="s">
        <v>1689</v>
      </c>
      <c r="C267" s="2437"/>
      <c r="D267" s="222"/>
      <c r="E267" s="1452"/>
      <c r="F267" s="250"/>
      <c r="G267" s="222"/>
      <c r="H267" s="2455"/>
      <c r="I267" s="250"/>
      <c r="J267" s="222"/>
    </row>
    <row r="268" spans="2:10" ht="18" hidden="1" customHeight="1" outlineLevel="2" thickBot="1" x14ac:dyDescent="0.35">
      <c r="B268" s="2456"/>
      <c r="C268" s="2457"/>
      <c r="D268" s="2458"/>
      <c r="E268" s="1452"/>
      <c r="F268" s="250"/>
      <c r="G268" s="222"/>
      <c r="H268" s="2450"/>
      <c r="I268" s="2459"/>
      <c r="J268" s="1335"/>
    </row>
    <row r="269" spans="2:10" ht="18" customHeight="1" x14ac:dyDescent="0.3">
      <c r="B269" s="2477" t="s">
        <v>1714</v>
      </c>
      <c r="C269" s="2489"/>
      <c r="D269" s="2490"/>
      <c r="E269" s="2491"/>
      <c r="F269" s="2492"/>
      <c r="G269" s="2493"/>
      <c r="H269" s="2429"/>
      <c r="I269" s="2430"/>
      <c r="J269" s="2488"/>
    </row>
    <row r="270" spans="2:10" ht="18" customHeight="1" x14ac:dyDescent="0.3">
      <c r="B270" s="2494" t="s">
        <v>1715</v>
      </c>
      <c r="C270" s="2437"/>
      <c r="D270" s="2495"/>
      <c r="E270" s="2496"/>
      <c r="F270" s="2497"/>
      <c r="G270" s="2498"/>
      <c r="H270" s="2433"/>
      <c r="I270" s="2434"/>
      <c r="J270" s="2435"/>
    </row>
    <row r="271" spans="2:10" ht="18" customHeight="1" outlineLevel="1" x14ac:dyDescent="0.3">
      <c r="B271" s="2436" t="s">
        <v>1686</v>
      </c>
      <c r="C271" s="2437"/>
      <c r="D271" s="2499"/>
      <c r="E271" s="2500"/>
      <c r="F271" s="2501"/>
      <c r="G271" s="2499"/>
      <c r="H271" s="2502"/>
      <c r="I271" s="2501"/>
      <c r="J271" s="2499"/>
    </row>
    <row r="272" spans="2:10" ht="18" customHeight="1" outlineLevel="1" x14ac:dyDescent="0.3">
      <c r="B272" s="2443" t="s">
        <v>135</v>
      </c>
      <c r="C272" s="2454"/>
      <c r="D272" s="2466"/>
      <c r="E272" s="2466"/>
      <c r="F272" s="2466"/>
      <c r="G272" s="2466"/>
      <c r="H272" s="2466"/>
      <c r="I272" s="2466"/>
      <c r="J272" s="2503"/>
    </row>
    <row r="273" spans="2:10" ht="18" customHeight="1" outlineLevel="1" x14ac:dyDescent="0.3">
      <c r="B273" s="2446" t="s">
        <v>1687</v>
      </c>
      <c r="C273" s="2437"/>
      <c r="D273" s="222"/>
      <c r="E273" s="1452"/>
      <c r="F273" s="2501"/>
      <c r="G273" s="2499"/>
      <c r="H273" s="2504"/>
      <c r="I273" s="2505"/>
      <c r="J273" s="2506"/>
    </row>
    <row r="274" spans="2:10" ht="18" customHeight="1" outlineLevel="1" x14ac:dyDescent="0.3">
      <c r="B274" s="2446" t="s">
        <v>1688</v>
      </c>
      <c r="C274" s="2437"/>
      <c r="D274" s="222"/>
      <c r="E274" s="1452"/>
      <c r="F274" s="2501"/>
      <c r="G274" s="2499"/>
      <c r="H274" s="2502"/>
      <c r="I274" s="2501"/>
      <c r="J274" s="2499"/>
    </row>
    <row r="275" spans="2:10" ht="18" customHeight="1" outlineLevel="1" x14ac:dyDescent="0.3">
      <c r="B275" s="2446" t="s">
        <v>1161</v>
      </c>
      <c r="C275" s="2454"/>
      <c r="D275" s="222"/>
      <c r="E275" s="1452"/>
      <c r="F275" s="250"/>
      <c r="G275" s="222"/>
      <c r="H275" s="2455"/>
      <c r="I275" s="250"/>
      <c r="J275" s="222"/>
    </row>
    <row r="276" spans="2:10" ht="18" customHeight="1" outlineLevel="1" x14ac:dyDescent="0.3">
      <c r="B276" s="1452"/>
      <c r="C276" s="2437"/>
      <c r="D276" s="222"/>
      <c r="E276" s="1452"/>
      <c r="F276" s="250"/>
      <c r="G276" s="222"/>
      <c r="H276" s="2455"/>
      <c r="I276" s="250"/>
      <c r="J276" s="222"/>
    </row>
    <row r="277" spans="2:10" ht="18" customHeight="1" outlineLevel="1" x14ac:dyDescent="0.3">
      <c r="B277" s="2436" t="s">
        <v>1690</v>
      </c>
      <c r="C277" s="2437"/>
      <c r="D277" s="2499"/>
      <c r="E277" s="2500"/>
      <c r="F277" s="2501"/>
      <c r="G277" s="2499"/>
      <c r="H277" s="2502"/>
      <c r="I277" s="2501"/>
      <c r="J277" s="2499"/>
    </row>
    <row r="278" spans="2:10" ht="18" customHeight="1" outlineLevel="1" x14ac:dyDescent="0.3">
      <c r="B278" s="2443" t="s">
        <v>135</v>
      </c>
      <c r="C278" s="2454"/>
      <c r="D278" s="2466"/>
      <c r="E278" s="2466"/>
      <c r="F278" s="2466"/>
      <c r="G278" s="2466"/>
      <c r="H278" s="2466"/>
      <c r="I278" s="2466"/>
      <c r="J278" s="2503"/>
    </row>
    <row r="279" spans="2:10" ht="18" customHeight="1" outlineLevel="1" x14ac:dyDescent="0.3">
      <c r="B279" s="2446" t="s">
        <v>1691</v>
      </c>
      <c r="C279" s="2437"/>
      <c r="D279" s="222"/>
      <c r="E279" s="1452"/>
      <c r="F279" s="2501"/>
      <c r="G279" s="2499"/>
      <c r="H279" s="2455"/>
      <c r="I279" s="250"/>
      <c r="J279" s="222"/>
    </row>
    <row r="280" spans="2:10" ht="18" customHeight="1" outlineLevel="1" x14ac:dyDescent="0.3">
      <c r="B280" s="2446" t="s">
        <v>1161</v>
      </c>
      <c r="C280" s="2454"/>
      <c r="D280" s="222"/>
      <c r="E280" s="1452"/>
      <c r="F280" s="250"/>
      <c r="G280" s="222"/>
      <c r="H280" s="2455"/>
      <c r="I280" s="250"/>
      <c r="J280" s="222"/>
    </row>
    <row r="281" spans="2:10" ht="18" customHeight="1" outlineLevel="1" x14ac:dyDescent="0.3">
      <c r="B281" s="1452"/>
      <c r="C281" s="2437"/>
      <c r="D281" s="222"/>
      <c r="E281" s="1452"/>
      <c r="F281" s="250"/>
      <c r="G281" s="222"/>
      <c r="H281" s="2455"/>
      <c r="I281" s="250"/>
      <c r="J281" s="222"/>
    </row>
    <row r="282" spans="2:10" ht="18" customHeight="1" outlineLevel="1" x14ac:dyDescent="0.3">
      <c r="B282" s="2507" t="s">
        <v>1716</v>
      </c>
      <c r="C282" s="2437"/>
      <c r="D282" s="2495"/>
      <c r="E282" s="2496"/>
      <c r="F282" s="2497"/>
      <c r="G282" s="2498"/>
      <c r="H282" s="2433"/>
      <c r="I282" s="2434"/>
      <c r="J282" s="2435"/>
    </row>
    <row r="283" spans="2:10" ht="18" hidden="1" customHeight="1" outlineLevel="2" x14ac:dyDescent="0.3">
      <c r="B283" s="2436" t="s">
        <v>1686</v>
      </c>
      <c r="C283" s="2437"/>
      <c r="D283" s="2499"/>
      <c r="E283" s="2500"/>
      <c r="F283" s="2501"/>
      <c r="G283" s="2499"/>
      <c r="H283" s="2502"/>
      <c r="I283" s="2501"/>
      <c r="J283" s="2499"/>
    </row>
    <row r="284" spans="2:10" ht="18" hidden="1" customHeight="1" outlineLevel="2" x14ac:dyDescent="0.3">
      <c r="B284" s="2443" t="s">
        <v>135</v>
      </c>
      <c r="C284" s="2454"/>
      <c r="D284" s="2466"/>
      <c r="E284" s="2466"/>
      <c r="F284" s="2466"/>
      <c r="G284" s="2466"/>
      <c r="H284" s="2466"/>
      <c r="I284" s="2466"/>
      <c r="J284" s="2503"/>
    </row>
    <row r="285" spans="2:10" ht="18" hidden="1" customHeight="1" outlineLevel="2" x14ac:dyDescent="0.3">
      <c r="B285" s="2446" t="s">
        <v>1687</v>
      </c>
      <c r="C285" s="2457"/>
      <c r="D285" s="2458"/>
      <c r="E285" s="1452"/>
      <c r="F285" s="2501"/>
      <c r="G285" s="2499"/>
      <c r="H285" s="2508"/>
      <c r="I285" s="2509"/>
      <c r="J285" s="2458"/>
    </row>
    <row r="286" spans="2:10" ht="18" hidden="1" customHeight="1" outlineLevel="2" x14ac:dyDescent="0.3">
      <c r="B286" s="2446" t="s">
        <v>1688</v>
      </c>
      <c r="C286" s="2457"/>
      <c r="D286" s="2458"/>
      <c r="E286" s="1452"/>
      <c r="F286" s="2501"/>
      <c r="G286" s="2499"/>
      <c r="H286" s="2508"/>
      <c r="I286" s="2509"/>
      <c r="J286" s="2458"/>
    </row>
    <row r="287" spans="2:10" ht="18" hidden="1" customHeight="1" outlineLevel="2" x14ac:dyDescent="0.3">
      <c r="B287" s="2446" t="s">
        <v>1689</v>
      </c>
      <c r="C287" s="2454"/>
      <c r="D287" s="222"/>
      <c r="E287" s="1452"/>
      <c r="F287" s="250"/>
      <c r="G287" s="222"/>
      <c r="H287" s="2455"/>
      <c r="I287" s="250"/>
      <c r="J287" s="222"/>
    </row>
    <row r="288" spans="2:10" ht="18" hidden="1" customHeight="1" outlineLevel="2" x14ac:dyDescent="0.3">
      <c r="B288" s="2456"/>
      <c r="C288" s="2457"/>
      <c r="D288" s="2458"/>
      <c r="E288" s="1452"/>
      <c r="F288" s="250"/>
      <c r="G288" s="222"/>
      <c r="H288" s="2508"/>
      <c r="I288" s="2459"/>
      <c r="J288" s="1335"/>
    </row>
    <row r="289" spans="2:10" ht="18" hidden="1" customHeight="1" outlineLevel="2" x14ac:dyDescent="0.3">
      <c r="B289" s="2436" t="s">
        <v>1690</v>
      </c>
      <c r="C289" s="2437"/>
      <c r="D289" s="2499"/>
      <c r="E289" s="2500"/>
      <c r="F289" s="2501"/>
      <c r="G289" s="2499"/>
      <c r="H289" s="2502"/>
      <c r="I289" s="2501"/>
      <c r="J289" s="2499"/>
    </row>
    <row r="290" spans="2:10" ht="18" hidden="1" customHeight="1" outlineLevel="2" x14ac:dyDescent="0.3">
      <c r="B290" s="2443" t="s">
        <v>135</v>
      </c>
      <c r="C290" s="2454"/>
      <c r="D290" s="2466"/>
      <c r="E290" s="2466"/>
      <c r="F290" s="2466"/>
      <c r="G290" s="2466"/>
      <c r="H290" s="2466"/>
      <c r="I290" s="2466"/>
      <c r="J290" s="2503"/>
    </row>
    <row r="291" spans="2:10" ht="18" hidden="1" customHeight="1" outlineLevel="2" x14ac:dyDescent="0.3">
      <c r="B291" s="2446" t="s">
        <v>1691</v>
      </c>
      <c r="C291" s="2457"/>
      <c r="D291" s="2458"/>
      <c r="E291" s="1452"/>
      <c r="F291" s="2501"/>
      <c r="G291" s="2499"/>
      <c r="H291" s="2508"/>
      <c r="I291" s="2509"/>
      <c r="J291" s="2458"/>
    </row>
    <row r="292" spans="2:10" ht="18" hidden="1" customHeight="1" outlineLevel="2" x14ac:dyDescent="0.3">
      <c r="B292" s="2446" t="s">
        <v>1689</v>
      </c>
      <c r="C292" s="2454"/>
      <c r="D292" s="222"/>
      <c r="E292" s="1452"/>
      <c r="F292" s="250"/>
      <c r="G292" s="222"/>
      <c r="H292" s="2455"/>
      <c r="I292" s="250"/>
      <c r="J292" s="222"/>
    </row>
    <row r="293" spans="2:10" ht="18" hidden="1" customHeight="1" outlineLevel="2" x14ac:dyDescent="0.3">
      <c r="B293" s="2456"/>
      <c r="C293" s="2457"/>
      <c r="D293" s="2458"/>
      <c r="E293" s="1452"/>
      <c r="F293" s="250"/>
      <c r="G293" s="222"/>
      <c r="H293" s="2508"/>
      <c r="I293" s="2459"/>
      <c r="J293" s="1335"/>
    </row>
    <row r="294" spans="2:10" ht="18" customHeight="1" outlineLevel="1" collapsed="1" x14ac:dyDescent="0.3">
      <c r="B294" s="2507" t="s">
        <v>1717</v>
      </c>
      <c r="C294" s="2437"/>
      <c r="D294" s="2495"/>
      <c r="E294" s="2496"/>
      <c r="F294" s="2497"/>
      <c r="G294" s="2498"/>
      <c r="H294" s="2433"/>
      <c r="I294" s="2434"/>
      <c r="J294" s="2435"/>
    </row>
    <row r="295" spans="2:10" ht="18" hidden="1" customHeight="1" outlineLevel="2" x14ac:dyDescent="0.3">
      <c r="B295" s="2436" t="s">
        <v>1686</v>
      </c>
      <c r="C295" s="2437"/>
      <c r="D295" s="2499"/>
      <c r="E295" s="2500"/>
      <c r="F295" s="2501"/>
      <c r="G295" s="2499"/>
      <c r="H295" s="2502"/>
      <c r="I295" s="2501"/>
      <c r="J295" s="2499"/>
    </row>
    <row r="296" spans="2:10" ht="18" hidden="1" customHeight="1" outlineLevel="2" x14ac:dyDescent="0.3">
      <c r="B296" s="2443" t="s">
        <v>135</v>
      </c>
      <c r="C296" s="2454"/>
      <c r="D296" s="2466"/>
      <c r="E296" s="2466"/>
      <c r="F296" s="2466"/>
      <c r="G296" s="2466"/>
      <c r="H296" s="2466"/>
      <c r="I296" s="2466"/>
      <c r="J296" s="2503"/>
    </row>
    <row r="297" spans="2:10" ht="18" hidden="1" customHeight="1" outlineLevel="2" x14ac:dyDescent="0.3">
      <c r="B297" s="2446" t="s">
        <v>1687</v>
      </c>
      <c r="C297" s="2457"/>
      <c r="D297" s="2458"/>
      <c r="E297" s="1452"/>
      <c r="F297" s="2501"/>
      <c r="G297" s="2499"/>
      <c r="H297" s="2508"/>
      <c r="I297" s="2509"/>
      <c r="J297" s="2458"/>
    </row>
    <row r="298" spans="2:10" ht="18" hidden="1" customHeight="1" outlineLevel="2" x14ac:dyDescent="0.3">
      <c r="B298" s="2446" t="s">
        <v>1688</v>
      </c>
      <c r="C298" s="2457"/>
      <c r="D298" s="2458"/>
      <c r="E298" s="1452"/>
      <c r="F298" s="2501"/>
      <c r="G298" s="2499"/>
      <c r="H298" s="2508"/>
      <c r="I298" s="2509"/>
      <c r="J298" s="2458"/>
    </row>
    <row r="299" spans="2:10" ht="18" hidden="1" customHeight="1" outlineLevel="2" x14ac:dyDescent="0.3">
      <c r="B299" s="2446" t="s">
        <v>1689</v>
      </c>
      <c r="C299" s="2454"/>
      <c r="D299" s="222"/>
      <c r="E299" s="1452"/>
      <c r="F299" s="250"/>
      <c r="G299" s="222"/>
      <c r="H299" s="2455"/>
      <c r="I299" s="250"/>
      <c r="J299" s="222"/>
    </row>
    <row r="300" spans="2:10" ht="18" hidden="1" customHeight="1" outlineLevel="2" x14ac:dyDescent="0.3">
      <c r="B300" s="2456"/>
      <c r="C300" s="2457"/>
      <c r="D300" s="2458"/>
      <c r="E300" s="1452"/>
      <c r="F300" s="250"/>
      <c r="G300" s="222"/>
      <c r="H300" s="2508"/>
      <c r="I300" s="2459"/>
      <c r="J300" s="1335"/>
    </row>
    <row r="301" spans="2:10" ht="18" hidden="1" customHeight="1" outlineLevel="2" x14ac:dyDescent="0.3">
      <c r="B301" s="2436" t="s">
        <v>1690</v>
      </c>
      <c r="C301" s="2437"/>
      <c r="D301" s="2499"/>
      <c r="E301" s="2500"/>
      <c r="F301" s="2501"/>
      <c r="G301" s="2499"/>
      <c r="H301" s="2502"/>
      <c r="I301" s="2501"/>
      <c r="J301" s="2499"/>
    </row>
    <row r="302" spans="2:10" ht="18" hidden="1" customHeight="1" outlineLevel="2" x14ac:dyDescent="0.3">
      <c r="B302" s="2443" t="s">
        <v>135</v>
      </c>
      <c r="C302" s="2454"/>
      <c r="D302" s="2466"/>
      <c r="E302" s="2466"/>
      <c r="F302" s="2466"/>
      <c r="G302" s="2466"/>
      <c r="H302" s="2466"/>
      <c r="I302" s="2466"/>
      <c r="J302" s="2503"/>
    </row>
    <row r="303" spans="2:10" ht="18" hidden="1" customHeight="1" outlineLevel="2" x14ac:dyDescent="0.3">
      <c r="B303" s="2446" t="s">
        <v>1691</v>
      </c>
      <c r="C303" s="2457"/>
      <c r="D303" s="2458"/>
      <c r="E303" s="1452"/>
      <c r="F303" s="2501"/>
      <c r="G303" s="2499"/>
      <c r="H303" s="2508"/>
      <c r="I303" s="2509"/>
      <c r="J303" s="2458"/>
    </row>
    <row r="304" spans="2:10" ht="18" hidden="1" customHeight="1" outlineLevel="2" x14ac:dyDescent="0.3">
      <c r="B304" s="2446" t="s">
        <v>1689</v>
      </c>
      <c r="C304" s="2454"/>
      <c r="D304" s="222"/>
      <c r="E304" s="1452"/>
      <c r="F304" s="250"/>
      <c r="G304" s="222"/>
      <c r="H304" s="2455"/>
      <c r="I304" s="250"/>
      <c r="J304" s="222"/>
    </row>
    <row r="305" spans="2:10" ht="18" hidden="1" customHeight="1" outlineLevel="2" x14ac:dyDescent="0.3">
      <c r="B305" s="2456"/>
      <c r="C305" s="2457"/>
      <c r="D305" s="2458"/>
      <c r="E305" s="1452"/>
      <c r="F305" s="250"/>
      <c r="G305" s="222"/>
      <c r="H305" s="2508"/>
      <c r="I305" s="2459"/>
      <c r="J305" s="1335"/>
    </row>
    <row r="306" spans="2:10" ht="18" customHeight="1" outlineLevel="1" collapsed="1" x14ac:dyDescent="0.3">
      <c r="B306" s="2507" t="s">
        <v>1718</v>
      </c>
      <c r="C306" s="2437"/>
      <c r="D306" s="2495"/>
      <c r="E306" s="2496"/>
      <c r="F306" s="2497"/>
      <c r="G306" s="2498"/>
      <c r="H306" s="2433"/>
      <c r="I306" s="2434"/>
      <c r="J306" s="2435"/>
    </row>
    <row r="307" spans="2:10" ht="18" hidden="1" customHeight="1" outlineLevel="2" x14ac:dyDescent="0.3">
      <c r="B307" s="2436" t="s">
        <v>1686</v>
      </c>
      <c r="C307" s="2437"/>
      <c r="D307" s="2499"/>
      <c r="E307" s="2500"/>
      <c r="F307" s="2501"/>
      <c r="G307" s="2499"/>
      <c r="H307" s="2502"/>
      <c r="I307" s="2501"/>
      <c r="J307" s="2499"/>
    </row>
    <row r="308" spans="2:10" ht="18" hidden="1" customHeight="1" outlineLevel="2" x14ac:dyDescent="0.3">
      <c r="B308" s="2443" t="s">
        <v>135</v>
      </c>
      <c r="C308" s="2454"/>
      <c r="D308" s="2466"/>
      <c r="E308" s="2466"/>
      <c r="F308" s="2466"/>
      <c r="G308" s="2466"/>
      <c r="H308" s="2466"/>
      <c r="I308" s="2466"/>
      <c r="J308" s="2503"/>
    </row>
    <row r="309" spans="2:10" ht="18" hidden="1" customHeight="1" outlineLevel="2" x14ac:dyDescent="0.3">
      <c r="B309" s="2446" t="s">
        <v>1687</v>
      </c>
      <c r="C309" s="2457"/>
      <c r="D309" s="2458"/>
      <c r="E309" s="1452"/>
      <c r="F309" s="2501"/>
      <c r="G309" s="2499"/>
      <c r="H309" s="2508"/>
      <c r="I309" s="2509"/>
      <c r="J309" s="2458"/>
    </row>
    <row r="310" spans="2:10" ht="18" hidden="1" customHeight="1" outlineLevel="2" x14ac:dyDescent="0.3">
      <c r="B310" s="2446" t="s">
        <v>1688</v>
      </c>
      <c r="C310" s="2457"/>
      <c r="D310" s="2458"/>
      <c r="E310" s="1452"/>
      <c r="F310" s="2501"/>
      <c r="G310" s="2499"/>
      <c r="H310" s="2508"/>
      <c r="I310" s="2509"/>
      <c r="J310" s="2458"/>
    </row>
    <row r="311" spans="2:10" ht="18" hidden="1" customHeight="1" outlineLevel="2" x14ac:dyDescent="0.3">
      <c r="B311" s="2446" t="s">
        <v>1689</v>
      </c>
      <c r="C311" s="2454"/>
      <c r="D311" s="222"/>
      <c r="E311" s="1452"/>
      <c r="F311" s="250"/>
      <c r="G311" s="222"/>
      <c r="H311" s="2455"/>
      <c r="I311" s="250"/>
      <c r="J311" s="222"/>
    </row>
    <row r="312" spans="2:10" ht="18" hidden="1" customHeight="1" outlineLevel="2" x14ac:dyDescent="0.3">
      <c r="B312" s="2456"/>
      <c r="C312" s="2457"/>
      <c r="D312" s="2458"/>
      <c r="E312" s="1452"/>
      <c r="F312" s="250"/>
      <c r="G312" s="222"/>
      <c r="H312" s="2508"/>
      <c r="I312" s="2459"/>
      <c r="J312" s="1335"/>
    </row>
    <row r="313" spans="2:10" ht="18" hidden="1" customHeight="1" outlineLevel="2" x14ac:dyDescent="0.3">
      <c r="B313" s="2436" t="s">
        <v>1690</v>
      </c>
      <c r="C313" s="2437"/>
      <c r="D313" s="2499"/>
      <c r="E313" s="2500"/>
      <c r="F313" s="2501"/>
      <c r="G313" s="2499"/>
      <c r="H313" s="2502"/>
      <c r="I313" s="2501"/>
      <c r="J313" s="2499"/>
    </row>
    <row r="314" spans="2:10" ht="18" hidden="1" customHeight="1" outlineLevel="2" x14ac:dyDescent="0.3">
      <c r="B314" s="2443" t="s">
        <v>135</v>
      </c>
      <c r="C314" s="2454"/>
      <c r="D314" s="2466"/>
      <c r="E314" s="2466"/>
      <c r="F314" s="2466"/>
      <c r="G314" s="2466"/>
      <c r="H314" s="2466"/>
      <c r="I314" s="2466"/>
      <c r="J314" s="2503"/>
    </row>
    <row r="315" spans="2:10" ht="18" hidden="1" customHeight="1" outlineLevel="2" x14ac:dyDescent="0.3">
      <c r="B315" s="2446" t="s">
        <v>1691</v>
      </c>
      <c r="C315" s="2457"/>
      <c r="D315" s="2458"/>
      <c r="E315" s="1452"/>
      <c r="F315" s="2501"/>
      <c r="G315" s="2499"/>
      <c r="H315" s="2508"/>
      <c r="I315" s="2509"/>
      <c r="J315" s="2458"/>
    </row>
    <row r="316" spans="2:10" ht="18" hidden="1" customHeight="1" outlineLevel="2" x14ac:dyDescent="0.3">
      <c r="B316" s="2446" t="s">
        <v>1689</v>
      </c>
      <c r="C316" s="2454"/>
      <c r="D316" s="222"/>
      <c r="E316" s="1452"/>
      <c r="F316" s="250"/>
      <c r="G316" s="222"/>
      <c r="H316" s="2455"/>
      <c r="I316" s="250"/>
      <c r="J316" s="222"/>
    </row>
    <row r="317" spans="2:10" ht="18" hidden="1" customHeight="1" outlineLevel="2" x14ac:dyDescent="0.3">
      <c r="B317" s="2456"/>
      <c r="C317" s="2457"/>
      <c r="D317" s="2458"/>
      <c r="E317" s="1452"/>
      <c r="F317" s="250"/>
      <c r="G317" s="222"/>
      <c r="H317" s="2508"/>
      <c r="I317" s="2459"/>
      <c r="J317" s="1335"/>
    </row>
    <row r="318" spans="2:10" ht="18" customHeight="1" x14ac:dyDescent="0.3">
      <c r="B318" s="2494" t="s">
        <v>1719</v>
      </c>
      <c r="C318" s="2454"/>
      <c r="D318" s="2460"/>
      <c r="E318" s="2461"/>
      <c r="F318" s="2510"/>
      <c r="G318" s="2460"/>
      <c r="H318" s="2502"/>
      <c r="I318" s="2501"/>
      <c r="J318" s="2499"/>
    </row>
    <row r="319" spans="2:10" ht="18" customHeight="1" outlineLevel="1" x14ac:dyDescent="0.3">
      <c r="B319" s="2436" t="s">
        <v>1686</v>
      </c>
      <c r="C319" s="2437"/>
      <c r="D319" s="2499"/>
      <c r="E319" s="2500"/>
      <c r="F319" s="2501"/>
      <c r="G319" s="2499"/>
      <c r="H319" s="2502"/>
      <c r="I319" s="2501"/>
      <c r="J319" s="2499"/>
    </row>
    <row r="320" spans="2:10" ht="18" customHeight="1" outlineLevel="1" x14ac:dyDescent="0.3">
      <c r="B320" s="2443" t="s">
        <v>135</v>
      </c>
      <c r="C320" s="2454"/>
      <c r="D320" s="2466"/>
      <c r="E320" s="2466"/>
      <c r="F320" s="2466"/>
      <c r="G320" s="2466"/>
      <c r="H320" s="2466"/>
      <c r="I320" s="2466"/>
      <c r="J320" s="2503"/>
    </row>
    <row r="321" spans="2:10" ht="18" customHeight="1" outlineLevel="1" x14ac:dyDescent="0.3">
      <c r="B321" s="2446" t="s">
        <v>1687</v>
      </c>
      <c r="C321" s="2437"/>
      <c r="D321" s="222"/>
      <c r="E321" s="1452"/>
      <c r="F321" s="2501"/>
      <c r="G321" s="2499"/>
      <c r="H321" s="2504"/>
      <c r="I321" s="2505"/>
      <c r="J321" s="2506"/>
    </row>
    <row r="322" spans="2:10" ht="18" customHeight="1" outlineLevel="1" x14ac:dyDescent="0.3">
      <c r="B322" s="2446" t="s">
        <v>1688</v>
      </c>
      <c r="C322" s="2437"/>
      <c r="D322" s="222"/>
      <c r="E322" s="1452"/>
      <c r="F322" s="2501"/>
      <c r="G322" s="2499"/>
      <c r="H322" s="2502"/>
      <c r="I322" s="2501"/>
      <c r="J322" s="2499"/>
    </row>
    <row r="323" spans="2:10" ht="18" customHeight="1" outlineLevel="1" x14ac:dyDescent="0.3">
      <c r="B323" s="2446" t="s">
        <v>1161</v>
      </c>
      <c r="C323" s="2454"/>
      <c r="D323" s="222"/>
      <c r="E323" s="1452"/>
      <c r="F323" s="250"/>
      <c r="G323" s="222"/>
      <c r="H323" s="2455"/>
      <c r="I323" s="250"/>
      <c r="J323" s="222"/>
    </row>
    <row r="324" spans="2:10" ht="18" customHeight="1" outlineLevel="1" x14ac:dyDescent="0.3">
      <c r="B324" s="1452"/>
      <c r="C324" s="2437"/>
      <c r="D324" s="222"/>
      <c r="E324" s="1452"/>
      <c r="F324" s="250"/>
      <c r="G324" s="222"/>
      <c r="H324" s="2455"/>
      <c r="I324" s="250"/>
      <c r="J324" s="222"/>
    </row>
    <row r="325" spans="2:10" ht="18" customHeight="1" outlineLevel="1" x14ac:dyDescent="0.3">
      <c r="B325" s="2436" t="s">
        <v>1690</v>
      </c>
      <c r="C325" s="2437"/>
      <c r="D325" s="2499"/>
      <c r="E325" s="2500"/>
      <c r="F325" s="2501"/>
      <c r="G325" s="2499"/>
      <c r="H325" s="2502"/>
      <c r="I325" s="2501"/>
      <c r="J325" s="2499"/>
    </row>
    <row r="326" spans="2:10" ht="18" customHeight="1" outlineLevel="1" x14ac:dyDescent="0.3">
      <c r="B326" s="2443" t="s">
        <v>135</v>
      </c>
      <c r="C326" s="2454"/>
      <c r="D326" s="2466"/>
      <c r="E326" s="2466"/>
      <c r="F326" s="2466"/>
      <c r="G326" s="2466"/>
      <c r="H326" s="2466"/>
      <c r="I326" s="2466"/>
      <c r="J326" s="2503"/>
    </row>
    <row r="327" spans="2:10" ht="18" customHeight="1" outlineLevel="1" x14ac:dyDescent="0.3">
      <c r="B327" s="2446" t="s">
        <v>1691</v>
      </c>
      <c r="C327" s="2437"/>
      <c r="D327" s="222"/>
      <c r="E327" s="1452"/>
      <c r="F327" s="2501"/>
      <c r="G327" s="2499"/>
      <c r="H327" s="2455"/>
      <c r="I327" s="250"/>
      <c r="J327" s="222"/>
    </row>
    <row r="328" spans="2:10" ht="18" customHeight="1" outlineLevel="1" x14ac:dyDescent="0.3">
      <c r="B328" s="2446" t="s">
        <v>1161</v>
      </c>
      <c r="C328" s="2454"/>
      <c r="D328" s="222"/>
      <c r="E328" s="1452"/>
      <c r="F328" s="250"/>
      <c r="G328" s="222"/>
      <c r="H328" s="2455"/>
      <c r="I328" s="250"/>
      <c r="J328" s="222"/>
    </row>
    <row r="329" spans="2:10" ht="18" customHeight="1" outlineLevel="1" x14ac:dyDescent="0.3">
      <c r="B329" s="1452"/>
      <c r="C329" s="2437"/>
      <c r="D329" s="222"/>
      <c r="E329" s="1452"/>
      <c r="F329" s="250"/>
      <c r="G329" s="222"/>
      <c r="H329" s="2455"/>
      <c r="I329" s="250"/>
      <c r="J329" s="222"/>
    </row>
    <row r="330" spans="2:10" ht="18" customHeight="1" outlineLevel="1" x14ac:dyDescent="0.3">
      <c r="B330" s="2507" t="s">
        <v>1720</v>
      </c>
      <c r="C330" s="2437"/>
      <c r="D330" s="2495"/>
      <c r="E330" s="2496"/>
      <c r="F330" s="2497"/>
      <c r="G330" s="2498"/>
      <c r="H330" s="2433"/>
      <c r="I330" s="2434"/>
      <c r="J330" s="2435"/>
    </row>
    <row r="331" spans="2:10" ht="18" hidden="1" customHeight="1" outlineLevel="2" x14ac:dyDescent="0.3">
      <c r="B331" s="2436" t="s">
        <v>1686</v>
      </c>
      <c r="C331" s="2437"/>
      <c r="D331" s="2499"/>
      <c r="E331" s="2500"/>
      <c r="F331" s="2501"/>
      <c r="G331" s="2499"/>
      <c r="H331" s="2502"/>
      <c r="I331" s="2501"/>
      <c r="J331" s="2499"/>
    </row>
    <row r="332" spans="2:10" ht="18" hidden="1" customHeight="1" outlineLevel="2" x14ac:dyDescent="0.3">
      <c r="B332" s="2443" t="s">
        <v>135</v>
      </c>
      <c r="C332" s="2454"/>
      <c r="D332" s="2466"/>
      <c r="E332" s="2466"/>
      <c r="F332" s="2466"/>
      <c r="G332" s="2466"/>
      <c r="H332" s="2466"/>
      <c r="I332" s="2466"/>
      <c r="J332" s="2503"/>
    </row>
    <row r="333" spans="2:10" ht="18" hidden="1" customHeight="1" outlineLevel="2" x14ac:dyDescent="0.3">
      <c r="B333" s="2446" t="s">
        <v>1687</v>
      </c>
      <c r="C333" s="2457"/>
      <c r="D333" s="2458"/>
      <c r="E333" s="1452"/>
      <c r="F333" s="2501"/>
      <c r="G333" s="2499"/>
      <c r="H333" s="2508"/>
      <c r="I333" s="2509"/>
      <c r="J333" s="2458"/>
    </row>
    <row r="334" spans="2:10" ht="18" hidden="1" customHeight="1" outlineLevel="2" x14ac:dyDescent="0.3">
      <c r="B334" s="2446" t="s">
        <v>1688</v>
      </c>
      <c r="C334" s="2457"/>
      <c r="D334" s="2458"/>
      <c r="E334" s="1452"/>
      <c r="F334" s="2501"/>
      <c r="G334" s="2499"/>
      <c r="H334" s="2508"/>
      <c r="I334" s="2509"/>
      <c r="J334" s="2458"/>
    </row>
    <row r="335" spans="2:10" ht="18" hidden="1" customHeight="1" outlineLevel="2" x14ac:dyDescent="0.3">
      <c r="B335" s="2446" t="s">
        <v>1689</v>
      </c>
      <c r="C335" s="2454"/>
      <c r="D335" s="222"/>
      <c r="E335" s="1452"/>
      <c r="F335" s="250"/>
      <c r="G335" s="222"/>
      <c r="H335" s="2455"/>
      <c r="I335" s="250"/>
      <c r="J335" s="222"/>
    </row>
    <row r="336" spans="2:10" ht="18" hidden="1" customHeight="1" outlineLevel="2" x14ac:dyDescent="0.3">
      <c r="B336" s="2456"/>
      <c r="C336" s="2457"/>
      <c r="D336" s="2458"/>
      <c r="E336" s="1452"/>
      <c r="F336" s="250"/>
      <c r="G336" s="222"/>
      <c r="H336" s="2508"/>
      <c r="I336" s="2459"/>
      <c r="J336" s="1335"/>
    </row>
    <row r="337" spans="2:10" ht="18" hidden="1" customHeight="1" outlineLevel="2" x14ac:dyDescent="0.3">
      <c r="B337" s="2436" t="s">
        <v>1690</v>
      </c>
      <c r="C337" s="2437"/>
      <c r="D337" s="2499"/>
      <c r="E337" s="2500"/>
      <c r="F337" s="2501"/>
      <c r="G337" s="2499"/>
      <c r="H337" s="2502"/>
      <c r="I337" s="2501"/>
      <c r="J337" s="2499"/>
    </row>
    <row r="338" spans="2:10" ht="18" hidden="1" customHeight="1" outlineLevel="2" x14ac:dyDescent="0.3">
      <c r="B338" s="2443" t="s">
        <v>135</v>
      </c>
      <c r="C338" s="2454"/>
      <c r="D338" s="2466"/>
      <c r="E338" s="2466"/>
      <c r="F338" s="2466"/>
      <c r="G338" s="2466"/>
      <c r="H338" s="2466"/>
      <c r="I338" s="2466"/>
      <c r="J338" s="2503"/>
    </row>
    <row r="339" spans="2:10" ht="18" hidden="1" customHeight="1" outlineLevel="2" x14ac:dyDescent="0.3">
      <c r="B339" s="2446" t="s">
        <v>1691</v>
      </c>
      <c r="C339" s="2457"/>
      <c r="D339" s="2458"/>
      <c r="E339" s="1452"/>
      <c r="F339" s="2501"/>
      <c r="G339" s="2499"/>
      <c r="H339" s="2508"/>
      <c r="I339" s="2509"/>
      <c r="J339" s="2458"/>
    </row>
    <row r="340" spans="2:10" ht="18" hidden="1" customHeight="1" outlineLevel="2" x14ac:dyDescent="0.3">
      <c r="B340" s="2446" t="s">
        <v>1689</v>
      </c>
      <c r="C340" s="2454"/>
      <c r="D340" s="222"/>
      <c r="E340" s="1452"/>
      <c r="F340" s="250"/>
      <c r="G340" s="222"/>
      <c r="H340" s="2455"/>
      <c r="I340" s="250"/>
      <c r="J340" s="222"/>
    </row>
    <row r="341" spans="2:10" ht="18" hidden="1" customHeight="1" outlineLevel="2" x14ac:dyDescent="0.3">
      <c r="B341" s="2456"/>
      <c r="C341" s="2457"/>
      <c r="D341" s="2458"/>
      <c r="E341" s="1452"/>
      <c r="F341" s="250"/>
      <c r="G341" s="222"/>
      <c r="H341" s="2508"/>
      <c r="I341" s="2459"/>
      <c r="J341" s="1335"/>
    </row>
    <row r="342" spans="2:10" ht="18" hidden="1" customHeight="1" outlineLevel="2" x14ac:dyDescent="0.3">
      <c r="B342" s="2443" t="s">
        <v>135</v>
      </c>
      <c r="C342" s="2454"/>
      <c r="D342" s="2466"/>
      <c r="E342" s="2466"/>
      <c r="F342" s="2466"/>
      <c r="G342" s="2466"/>
      <c r="H342" s="2466"/>
      <c r="I342" s="2466"/>
      <c r="J342" s="2503"/>
    </row>
    <row r="343" spans="2:10" ht="18" hidden="1" customHeight="1" outlineLevel="2" x14ac:dyDescent="0.3">
      <c r="B343" s="2216" t="s">
        <v>1721</v>
      </c>
      <c r="C343" s="2437"/>
      <c r="D343" s="2495"/>
      <c r="E343" s="2496"/>
      <c r="F343" s="2497"/>
      <c r="G343" s="2498"/>
      <c r="H343" s="2433"/>
      <c r="I343" s="2434"/>
      <c r="J343" s="2435"/>
    </row>
    <row r="344" spans="2:10" ht="18" hidden="1" customHeight="1" outlineLevel="3" x14ac:dyDescent="0.3">
      <c r="B344" s="2511" t="s">
        <v>1686</v>
      </c>
      <c r="C344" s="2437"/>
      <c r="D344" s="2499"/>
      <c r="E344" s="2500"/>
      <c r="F344" s="2501"/>
      <c r="G344" s="2499"/>
      <c r="H344" s="2502"/>
      <c r="I344" s="2501"/>
      <c r="J344" s="2499"/>
    </row>
    <row r="345" spans="2:10" ht="18" hidden="1" customHeight="1" outlineLevel="3" x14ac:dyDescent="0.3">
      <c r="B345" s="2443" t="s">
        <v>135</v>
      </c>
      <c r="C345" s="2454"/>
      <c r="D345" s="2466"/>
      <c r="E345" s="2466"/>
      <c r="F345" s="2466"/>
      <c r="G345" s="2466"/>
      <c r="H345" s="2466"/>
      <c r="I345" s="2466"/>
      <c r="J345" s="2503"/>
    </row>
    <row r="346" spans="2:10" ht="18" hidden="1" customHeight="1" outlineLevel="3" x14ac:dyDescent="0.3">
      <c r="B346" s="2446" t="s">
        <v>1687</v>
      </c>
      <c r="C346" s="2457"/>
      <c r="D346" s="2458"/>
      <c r="E346" s="1452"/>
      <c r="F346" s="2501"/>
      <c r="G346" s="2499"/>
      <c r="H346" s="2508"/>
      <c r="I346" s="2509"/>
      <c r="J346" s="2458"/>
    </row>
    <row r="347" spans="2:10" ht="18" hidden="1" customHeight="1" outlineLevel="3" x14ac:dyDescent="0.3">
      <c r="B347" s="2446" t="s">
        <v>1688</v>
      </c>
      <c r="C347" s="2457"/>
      <c r="D347" s="2458"/>
      <c r="E347" s="1452"/>
      <c r="F347" s="2501"/>
      <c r="G347" s="2499"/>
      <c r="H347" s="2508"/>
      <c r="I347" s="2509"/>
      <c r="J347" s="2458"/>
    </row>
    <row r="348" spans="2:10" ht="18" hidden="1" customHeight="1" outlineLevel="3" x14ac:dyDescent="0.3">
      <c r="B348" s="2446" t="s">
        <v>1689</v>
      </c>
      <c r="C348" s="2454"/>
      <c r="D348" s="222"/>
      <c r="E348" s="1452"/>
      <c r="F348" s="250"/>
      <c r="G348" s="222"/>
      <c r="H348" s="2455"/>
      <c r="I348" s="250"/>
      <c r="J348" s="222"/>
    </row>
    <row r="349" spans="2:10" ht="18" hidden="1" customHeight="1" outlineLevel="3" x14ac:dyDescent="0.3">
      <c r="B349" s="2456"/>
      <c r="C349" s="2457"/>
      <c r="D349" s="2458"/>
      <c r="E349" s="1452"/>
      <c r="F349" s="250"/>
      <c r="G349" s="222"/>
      <c r="H349" s="2508"/>
      <c r="I349" s="2459"/>
      <c r="J349" s="1335"/>
    </row>
    <row r="350" spans="2:10" ht="18" hidden="1" customHeight="1" outlineLevel="3" x14ac:dyDescent="0.3">
      <c r="B350" s="2511" t="s">
        <v>1690</v>
      </c>
      <c r="C350" s="2437"/>
      <c r="D350" s="2499"/>
      <c r="E350" s="2500"/>
      <c r="F350" s="2501"/>
      <c r="G350" s="2499"/>
      <c r="H350" s="2502"/>
      <c r="I350" s="2501"/>
      <c r="J350" s="2499"/>
    </row>
    <row r="351" spans="2:10" ht="18" hidden="1" customHeight="1" outlineLevel="3" x14ac:dyDescent="0.3">
      <c r="B351" s="2443" t="s">
        <v>135</v>
      </c>
      <c r="C351" s="2454"/>
      <c r="D351" s="2466"/>
      <c r="E351" s="2466"/>
      <c r="F351" s="2466"/>
      <c r="G351" s="2466"/>
      <c r="H351" s="2466"/>
      <c r="I351" s="2466"/>
      <c r="J351" s="2503"/>
    </row>
    <row r="352" spans="2:10" ht="18" hidden="1" customHeight="1" outlineLevel="3" x14ac:dyDescent="0.3">
      <c r="B352" s="2446" t="s">
        <v>1691</v>
      </c>
      <c r="C352" s="2457"/>
      <c r="D352" s="2458"/>
      <c r="E352" s="1452"/>
      <c r="F352" s="2501"/>
      <c r="G352" s="2499"/>
      <c r="H352" s="2508"/>
      <c r="I352" s="2509"/>
      <c r="J352" s="2458"/>
    </row>
    <row r="353" spans="2:10" ht="18" hidden="1" customHeight="1" outlineLevel="3" x14ac:dyDescent="0.3">
      <c r="B353" s="2446" t="s">
        <v>1689</v>
      </c>
      <c r="C353" s="2454"/>
      <c r="D353" s="222"/>
      <c r="E353" s="1452"/>
      <c r="F353" s="250"/>
      <c r="G353" s="222"/>
      <c r="H353" s="2455"/>
      <c r="I353" s="250"/>
      <c r="J353" s="222"/>
    </row>
    <row r="354" spans="2:10" ht="18" hidden="1" customHeight="1" outlineLevel="3" x14ac:dyDescent="0.3">
      <c r="B354" s="2456"/>
      <c r="C354" s="2457"/>
      <c r="D354" s="2458"/>
      <c r="E354" s="1452"/>
      <c r="F354" s="250"/>
      <c r="G354" s="222"/>
      <c r="H354" s="2508"/>
      <c r="I354" s="2459"/>
      <c r="J354" s="1335"/>
    </row>
    <row r="355" spans="2:10" ht="18" hidden="1" customHeight="1" outlineLevel="2" x14ac:dyDescent="0.3">
      <c r="B355" s="2216" t="s">
        <v>1722</v>
      </c>
      <c r="C355" s="2437"/>
      <c r="D355" s="2495"/>
      <c r="E355" s="2496"/>
      <c r="F355" s="2497"/>
      <c r="G355" s="2498"/>
      <c r="H355" s="2433"/>
      <c r="I355" s="2434"/>
      <c r="J355" s="2435"/>
    </row>
    <row r="356" spans="2:10" ht="18" hidden="1" customHeight="1" outlineLevel="3" x14ac:dyDescent="0.3">
      <c r="B356" s="2511" t="s">
        <v>1686</v>
      </c>
      <c r="C356" s="2437"/>
      <c r="D356" s="2499"/>
      <c r="E356" s="2500"/>
      <c r="F356" s="2501"/>
      <c r="G356" s="2499"/>
      <c r="H356" s="2502"/>
      <c r="I356" s="2501"/>
      <c r="J356" s="2499"/>
    </row>
    <row r="357" spans="2:10" ht="18" hidden="1" customHeight="1" outlineLevel="3" x14ac:dyDescent="0.3">
      <c r="B357" s="2443" t="s">
        <v>135</v>
      </c>
      <c r="C357" s="2454"/>
      <c r="D357" s="2466"/>
      <c r="E357" s="2466"/>
      <c r="F357" s="2466"/>
      <c r="G357" s="2466"/>
      <c r="H357" s="2466"/>
      <c r="I357" s="2466"/>
      <c r="J357" s="2503"/>
    </row>
    <row r="358" spans="2:10" ht="18" hidden="1" customHeight="1" outlineLevel="3" x14ac:dyDescent="0.3">
      <c r="B358" s="2446" t="s">
        <v>1687</v>
      </c>
      <c r="C358" s="2457"/>
      <c r="D358" s="2458"/>
      <c r="E358" s="1452"/>
      <c r="F358" s="2501"/>
      <c r="G358" s="2499"/>
      <c r="H358" s="2508"/>
      <c r="I358" s="2509"/>
      <c r="J358" s="2458"/>
    </row>
    <row r="359" spans="2:10" ht="18" hidden="1" customHeight="1" outlineLevel="3" x14ac:dyDescent="0.3">
      <c r="B359" s="2446" t="s">
        <v>1688</v>
      </c>
      <c r="C359" s="2457"/>
      <c r="D359" s="2458"/>
      <c r="E359" s="1452"/>
      <c r="F359" s="2501"/>
      <c r="G359" s="2499"/>
      <c r="H359" s="2508"/>
      <c r="I359" s="2509"/>
      <c r="J359" s="2458"/>
    </row>
    <row r="360" spans="2:10" ht="18" hidden="1" customHeight="1" outlineLevel="3" x14ac:dyDescent="0.3">
      <c r="B360" s="2446" t="s">
        <v>1689</v>
      </c>
      <c r="C360" s="2454"/>
      <c r="D360" s="222"/>
      <c r="E360" s="1452"/>
      <c r="F360" s="250"/>
      <c r="G360" s="222"/>
      <c r="H360" s="2455"/>
      <c r="I360" s="250"/>
      <c r="J360" s="222"/>
    </row>
    <row r="361" spans="2:10" ht="18" hidden="1" customHeight="1" outlineLevel="3" x14ac:dyDescent="0.3">
      <c r="B361" s="2456"/>
      <c r="C361" s="2457"/>
      <c r="D361" s="2458"/>
      <c r="E361" s="1452"/>
      <c r="F361" s="250"/>
      <c r="G361" s="222"/>
      <c r="H361" s="2508"/>
      <c r="I361" s="2459"/>
      <c r="J361" s="1335"/>
    </row>
    <row r="362" spans="2:10" ht="18" hidden="1" customHeight="1" outlineLevel="3" x14ac:dyDescent="0.3">
      <c r="B362" s="2511" t="s">
        <v>1690</v>
      </c>
      <c r="C362" s="2437"/>
      <c r="D362" s="2499"/>
      <c r="E362" s="2500"/>
      <c r="F362" s="2501"/>
      <c r="G362" s="2499"/>
      <c r="H362" s="2502"/>
      <c r="I362" s="2501"/>
      <c r="J362" s="2499"/>
    </row>
    <row r="363" spans="2:10" ht="18" hidden="1" customHeight="1" outlineLevel="3" x14ac:dyDescent="0.3">
      <c r="B363" s="2443" t="s">
        <v>135</v>
      </c>
      <c r="C363" s="2454"/>
      <c r="D363" s="2466"/>
      <c r="E363" s="2466"/>
      <c r="F363" s="2466"/>
      <c r="G363" s="2466"/>
      <c r="H363" s="2466"/>
      <c r="I363" s="2466"/>
      <c r="J363" s="2503"/>
    </row>
    <row r="364" spans="2:10" ht="18" hidden="1" customHeight="1" outlineLevel="3" x14ac:dyDescent="0.3">
      <c r="B364" s="2446" t="s">
        <v>1691</v>
      </c>
      <c r="C364" s="2457"/>
      <c r="D364" s="2458"/>
      <c r="E364" s="1452"/>
      <c r="F364" s="2501"/>
      <c r="G364" s="2499"/>
      <c r="H364" s="2508"/>
      <c r="I364" s="2509"/>
      <c r="J364" s="2458"/>
    </row>
    <row r="365" spans="2:10" ht="18" hidden="1" customHeight="1" outlineLevel="3" x14ac:dyDescent="0.3">
      <c r="B365" s="2446" t="s">
        <v>1689</v>
      </c>
      <c r="C365" s="2454"/>
      <c r="D365" s="222"/>
      <c r="E365" s="1452"/>
      <c r="F365" s="250"/>
      <c r="G365" s="222"/>
      <c r="H365" s="2455"/>
      <c r="I365" s="250"/>
      <c r="J365" s="222"/>
    </row>
    <row r="366" spans="2:10" ht="18" hidden="1" customHeight="1" outlineLevel="3" x14ac:dyDescent="0.3">
      <c r="B366" s="2456"/>
      <c r="C366" s="2457"/>
      <c r="D366" s="2458"/>
      <c r="E366" s="1452"/>
      <c r="F366" s="250"/>
      <c r="G366" s="222"/>
      <c r="H366" s="2508"/>
      <c r="I366" s="2459"/>
      <c r="J366" s="1335"/>
    </row>
    <row r="367" spans="2:10" ht="18" hidden="1" customHeight="1" outlineLevel="2" x14ac:dyDescent="0.3">
      <c r="B367" s="2216" t="s">
        <v>1723</v>
      </c>
      <c r="C367" s="2437"/>
      <c r="D367" s="2495"/>
      <c r="E367" s="2496"/>
      <c r="F367" s="2497"/>
      <c r="G367" s="2498"/>
      <c r="H367" s="2433"/>
      <c r="I367" s="2434"/>
      <c r="J367" s="2435"/>
    </row>
    <row r="368" spans="2:10" ht="18" hidden="1" customHeight="1" outlineLevel="3" x14ac:dyDescent="0.3">
      <c r="B368" s="2511" t="s">
        <v>1686</v>
      </c>
      <c r="C368" s="2437"/>
      <c r="D368" s="2499"/>
      <c r="E368" s="2500"/>
      <c r="F368" s="2501"/>
      <c r="G368" s="2499"/>
      <c r="H368" s="2502"/>
      <c r="I368" s="2501"/>
      <c r="J368" s="2499"/>
    </row>
    <row r="369" spans="2:10" ht="18" hidden="1" customHeight="1" outlineLevel="3" x14ac:dyDescent="0.3">
      <c r="B369" s="2443" t="s">
        <v>135</v>
      </c>
      <c r="C369" s="2454"/>
      <c r="D369" s="2466"/>
      <c r="E369" s="2466"/>
      <c r="F369" s="2466"/>
      <c r="G369" s="2466"/>
      <c r="H369" s="2466"/>
      <c r="I369" s="2466"/>
      <c r="J369" s="2503"/>
    </row>
    <row r="370" spans="2:10" ht="18" hidden="1" customHeight="1" outlineLevel="3" x14ac:dyDescent="0.3">
      <c r="B370" s="2446" t="s">
        <v>1687</v>
      </c>
      <c r="C370" s="2457"/>
      <c r="D370" s="2458"/>
      <c r="E370" s="1452"/>
      <c r="F370" s="2501"/>
      <c r="G370" s="2499"/>
      <c r="H370" s="2508"/>
      <c r="I370" s="2509"/>
      <c r="J370" s="2458"/>
    </row>
    <row r="371" spans="2:10" ht="18" hidden="1" customHeight="1" outlineLevel="3" x14ac:dyDescent="0.3">
      <c r="B371" s="2446" t="s">
        <v>1688</v>
      </c>
      <c r="C371" s="2457"/>
      <c r="D371" s="2458"/>
      <c r="E371" s="1452"/>
      <c r="F371" s="2501"/>
      <c r="G371" s="2499"/>
      <c r="H371" s="2508"/>
      <c r="I371" s="2509"/>
      <c r="J371" s="2458"/>
    </row>
    <row r="372" spans="2:10" ht="18" hidden="1" customHeight="1" outlineLevel="3" x14ac:dyDescent="0.3">
      <c r="B372" s="2446" t="s">
        <v>1689</v>
      </c>
      <c r="C372" s="2454"/>
      <c r="D372" s="222"/>
      <c r="E372" s="1452"/>
      <c r="F372" s="250"/>
      <c r="G372" s="222"/>
      <c r="H372" s="2455"/>
      <c r="I372" s="250"/>
      <c r="J372" s="222"/>
    </row>
    <row r="373" spans="2:10" ht="18" hidden="1" customHeight="1" outlineLevel="3" x14ac:dyDescent="0.3">
      <c r="B373" s="2456"/>
      <c r="C373" s="2457"/>
      <c r="D373" s="2458"/>
      <c r="E373" s="1452"/>
      <c r="F373" s="250"/>
      <c r="G373" s="222"/>
      <c r="H373" s="2508"/>
      <c r="I373" s="2459"/>
      <c r="J373" s="1335"/>
    </row>
    <row r="374" spans="2:10" ht="18" hidden="1" customHeight="1" outlineLevel="3" x14ac:dyDescent="0.3">
      <c r="B374" s="2511" t="s">
        <v>1690</v>
      </c>
      <c r="C374" s="2454"/>
      <c r="D374" s="2499"/>
      <c r="E374" s="2500"/>
      <c r="F374" s="2501"/>
      <c r="G374" s="2499"/>
      <c r="H374" s="2502"/>
      <c r="I374" s="2501"/>
      <c r="J374" s="2499"/>
    </row>
    <row r="375" spans="2:10" ht="18" hidden="1" customHeight="1" outlineLevel="3" x14ac:dyDescent="0.3">
      <c r="B375" s="2443" t="s">
        <v>135</v>
      </c>
      <c r="C375" s="2454"/>
      <c r="D375" s="2466"/>
      <c r="E375" s="2466"/>
      <c r="F375" s="2466"/>
      <c r="G375" s="2466"/>
      <c r="H375" s="2466"/>
      <c r="I375" s="2466"/>
      <c r="J375" s="2503"/>
    </row>
    <row r="376" spans="2:10" ht="18" hidden="1" customHeight="1" outlineLevel="3" x14ac:dyDescent="0.3">
      <c r="B376" s="2446" t="s">
        <v>1691</v>
      </c>
      <c r="C376" s="2457"/>
      <c r="D376" s="2458"/>
      <c r="E376" s="1452"/>
      <c r="F376" s="2501"/>
      <c r="G376" s="2499"/>
      <c r="H376" s="2508"/>
      <c r="I376" s="2509"/>
      <c r="J376" s="2458"/>
    </row>
    <row r="377" spans="2:10" ht="18" hidden="1" customHeight="1" outlineLevel="3" x14ac:dyDescent="0.3">
      <c r="B377" s="2446" t="s">
        <v>1689</v>
      </c>
      <c r="C377" s="2454"/>
      <c r="D377" s="222"/>
      <c r="E377" s="1452"/>
      <c r="F377" s="250"/>
      <c r="G377" s="222"/>
      <c r="H377" s="2455"/>
      <c r="I377" s="250"/>
      <c r="J377" s="222"/>
    </row>
    <row r="378" spans="2:10" ht="18" hidden="1" customHeight="1" outlineLevel="3" x14ac:dyDescent="0.3">
      <c r="B378" s="2456"/>
      <c r="C378" s="2457"/>
      <c r="D378" s="2458"/>
      <c r="E378" s="1452"/>
      <c r="F378" s="250"/>
      <c r="G378" s="222"/>
      <c r="H378" s="2508"/>
      <c r="I378" s="2459"/>
      <c r="J378" s="1335"/>
    </row>
    <row r="379" spans="2:10" ht="18" hidden="1" customHeight="1" outlineLevel="2" x14ac:dyDescent="0.3">
      <c r="B379" s="2216" t="s">
        <v>1724</v>
      </c>
      <c r="C379" s="2437"/>
      <c r="D379" s="2495"/>
      <c r="E379" s="2496"/>
      <c r="F379" s="2497"/>
      <c r="G379" s="2498"/>
      <c r="H379" s="2433"/>
      <c r="I379" s="2434"/>
      <c r="J379" s="2435"/>
    </row>
    <row r="380" spans="2:10" ht="18" hidden="1" customHeight="1" outlineLevel="3" x14ac:dyDescent="0.3">
      <c r="B380" s="2511" t="s">
        <v>1686</v>
      </c>
      <c r="C380" s="2437"/>
      <c r="D380" s="2499"/>
      <c r="E380" s="2500"/>
      <c r="F380" s="2501"/>
      <c r="G380" s="2499"/>
      <c r="H380" s="2502"/>
      <c r="I380" s="2501"/>
      <c r="J380" s="2499"/>
    </row>
    <row r="381" spans="2:10" ht="18" hidden="1" customHeight="1" outlineLevel="3" x14ac:dyDescent="0.3">
      <c r="B381" s="2443" t="s">
        <v>135</v>
      </c>
      <c r="C381" s="2454"/>
      <c r="D381" s="2466"/>
      <c r="E381" s="2466"/>
      <c r="F381" s="2466"/>
      <c r="G381" s="2466"/>
      <c r="H381" s="2466"/>
      <c r="I381" s="2466"/>
      <c r="J381" s="2503"/>
    </row>
    <row r="382" spans="2:10" ht="18" hidden="1" customHeight="1" outlineLevel="3" x14ac:dyDescent="0.3">
      <c r="B382" s="2446" t="s">
        <v>1687</v>
      </c>
      <c r="C382" s="2457"/>
      <c r="D382" s="2458"/>
      <c r="E382" s="1452"/>
      <c r="F382" s="2501"/>
      <c r="G382" s="2499"/>
      <c r="H382" s="2508"/>
      <c r="I382" s="2509"/>
      <c r="J382" s="2458"/>
    </row>
    <row r="383" spans="2:10" ht="18" hidden="1" customHeight="1" outlineLevel="3" x14ac:dyDescent="0.3">
      <c r="B383" s="2446" t="s">
        <v>1688</v>
      </c>
      <c r="C383" s="2457"/>
      <c r="D383" s="2458"/>
      <c r="E383" s="1452"/>
      <c r="F383" s="2501"/>
      <c r="G383" s="2499"/>
      <c r="H383" s="2508"/>
      <c r="I383" s="2509"/>
      <c r="J383" s="2458"/>
    </row>
    <row r="384" spans="2:10" ht="18" hidden="1" customHeight="1" outlineLevel="3" x14ac:dyDescent="0.3">
      <c r="B384" s="2446" t="s">
        <v>1689</v>
      </c>
      <c r="C384" s="2454"/>
      <c r="D384" s="222"/>
      <c r="E384" s="1452"/>
      <c r="F384" s="250"/>
      <c r="G384" s="222"/>
      <c r="H384" s="2455"/>
      <c r="I384" s="250"/>
      <c r="J384" s="222"/>
    </row>
    <row r="385" spans="2:10" ht="18" hidden="1" customHeight="1" outlineLevel="3" x14ac:dyDescent="0.3">
      <c r="B385" s="2456"/>
      <c r="C385" s="2457"/>
      <c r="D385" s="2458"/>
      <c r="E385" s="1452"/>
      <c r="F385" s="250"/>
      <c r="G385" s="222"/>
      <c r="H385" s="2508"/>
      <c r="I385" s="2459"/>
      <c r="J385" s="1335"/>
    </row>
    <row r="386" spans="2:10" ht="18" hidden="1" customHeight="1" outlineLevel="3" x14ac:dyDescent="0.3">
      <c r="B386" s="2511" t="s">
        <v>1690</v>
      </c>
      <c r="C386" s="2454"/>
      <c r="D386" s="2499"/>
      <c r="E386" s="2500"/>
      <c r="F386" s="2501"/>
      <c r="G386" s="2499"/>
      <c r="H386" s="2502"/>
      <c r="I386" s="2501"/>
      <c r="J386" s="2499"/>
    </row>
    <row r="387" spans="2:10" ht="18" hidden="1" customHeight="1" outlineLevel="3" x14ac:dyDescent="0.3">
      <c r="B387" s="2443" t="s">
        <v>135</v>
      </c>
      <c r="C387" s="2454"/>
      <c r="D387" s="2466"/>
      <c r="E387" s="2466"/>
      <c r="F387" s="2466"/>
      <c r="G387" s="2466"/>
      <c r="H387" s="2466"/>
      <c r="I387" s="2466"/>
      <c r="J387" s="2503"/>
    </row>
    <row r="388" spans="2:10" ht="18" hidden="1" customHeight="1" outlineLevel="3" x14ac:dyDescent="0.3">
      <c r="B388" s="2446" t="s">
        <v>1691</v>
      </c>
      <c r="C388" s="2457"/>
      <c r="D388" s="2458"/>
      <c r="E388" s="1452"/>
      <c r="F388" s="2501"/>
      <c r="G388" s="2499"/>
      <c r="H388" s="2508"/>
      <c r="I388" s="2509"/>
      <c r="J388" s="2458"/>
    </row>
    <row r="389" spans="2:10" ht="18" hidden="1" customHeight="1" outlineLevel="3" x14ac:dyDescent="0.3">
      <c r="B389" s="2446" t="s">
        <v>1689</v>
      </c>
      <c r="C389" s="2454"/>
      <c r="D389" s="222"/>
      <c r="E389" s="1452"/>
      <c r="F389" s="250"/>
      <c r="G389" s="222"/>
      <c r="H389" s="2455"/>
      <c r="I389" s="250"/>
      <c r="J389" s="222"/>
    </row>
    <row r="390" spans="2:10" ht="18" hidden="1" customHeight="1" outlineLevel="3" x14ac:dyDescent="0.3">
      <c r="B390" s="2456"/>
      <c r="C390" s="2457"/>
      <c r="D390" s="2458"/>
      <c r="E390" s="1452"/>
      <c r="F390" s="250"/>
      <c r="G390" s="222"/>
      <c r="H390" s="2508"/>
      <c r="I390" s="2459"/>
      <c r="J390" s="1335"/>
    </row>
    <row r="391" spans="2:10" ht="18" hidden="1" customHeight="1" outlineLevel="2" x14ac:dyDescent="0.3">
      <c r="B391" s="2216" t="s">
        <v>1725</v>
      </c>
      <c r="C391" s="2437"/>
      <c r="D391" s="2495"/>
      <c r="E391" s="2496"/>
      <c r="F391" s="2497"/>
      <c r="G391" s="2498"/>
      <c r="H391" s="2433"/>
      <c r="I391" s="2434"/>
      <c r="J391" s="2435"/>
    </row>
    <row r="392" spans="2:10" ht="18" hidden="1" customHeight="1" outlineLevel="3" x14ac:dyDescent="0.3">
      <c r="B392" s="2511" t="s">
        <v>1686</v>
      </c>
      <c r="C392" s="2437"/>
      <c r="D392" s="2499"/>
      <c r="E392" s="2500"/>
      <c r="F392" s="2501"/>
      <c r="G392" s="2499"/>
      <c r="H392" s="2502"/>
      <c r="I392" s="2501"/>
      <c r="J392" s="2499"/>
    </row>
    <row r="393" spans="2:10" ht="18" hidden="1" customHeight="1" outlineLevel="3" x14ac:dyDescent="0.3">
      <c r="B393" s="2443" t="s">
        <v>135</v>
      </c>
      <c r="C393" s="2454"/>
      <c r="D393" s="2466"/>
      <c r="E393" s="2466"/>
      <c r="F393" s="2466"/>
      <c r="G393" s="2466"/>
      <c r="H393" s="2466"/>
      <c r="I393" s="2466"/>
      <c r="J393" s="2503"/>
    </row>
    <row r="394" spans="2:10" ht="18" hidden="1" customHeight="1" outlineLevel="3" x14ac:dyDescent="0.3">
      <c r="B394" s="2446" t="s">
        <v>1687</v>
      </c>
      <c r="C394" s="2457"/>
      <c r="D394" s="2458"/>
      <c r="E394" s="1452"/>
      <c r="F394" s="2501"/>
      <c r="G394" s="2499"/>
      <c r="H394" s="2508"/>
      <c r="I394" s="2509"/>
      <c r="J394" s="2458"/>
    </row>
    <row r="395" spans="2:10" ht="18" hidden="1" customHeight="1" outlineLevel="3" x14ac:dyDescent="0.3">
      <c r="B395" s="2446" t="s">
        <v>1688</v>
      </c>
      <c r="C395" s="2457"/>
      <c r="D395" s="2458"/>
      <c r="E395" s="1452"/>
      <c r="F395" s="2501"/>
      <c r="G395" s="2499"/>
      <c r="H395" s="2508"/>
      <c r="I395" s="2509"/>
      <c r="J395" s="2458"/>
    </row>
    <row r="396" spans="2:10" ht="18" hidden="1" customHeight="1" outlineLevel="3" x14ac:dyDescent="0.3">
      <c r="B396" s="2446" t="s">
        <v>1689</v>
      </c>
      <c r="C396" s="2454"/>
      <c r="D396" s="222"/>
      <c r="E396" s="1452"/>
      <c r="F396" s="250"/>
      <c r="G396" s="222"/>
      <c r="H396" s="2455"/>
      <c r="I396" s="250"/>
      <c r="J396" s="222"/>
    </row>
    <row r="397" spans="2:10" ht="18" hidden="1" customHeight="1" outlineLevel="3" x14ac:dyDescent="0.3">
      <c r="B397" s="2456"/>
      <c r="C397" s="2457"/>
      <c r="D397" s="2458"/>
      <c r="E397" s="1452"/>
      <c r="F397" s="250"/>
      <c r="G397" s="222"/>
      <c r="H397" s="2508"/>
      <c r="I397" s="2459"/>
      <c r="J397" s="1335"/>
    </row>
    <row r="398" spans="2:10" ht="18" hidden="1" customHeight="1" outlineLevel="3" x14ac:dyDescent="0.3">
      <c r="B398" s="2511" t="s">
        <v>1690</v>
      </c>
      <c r="C398" s="2437"/>
      <c r="D398" s="2499"/>
      <c r="E398" s="2500"/>
      <c r="F398" s="2501"/>
      <c r="G398" s="2499"/>
      <c r="H398" s="2502"/>
      <c r="I398" s="2501"/>
      <c r="J398" s="2499"/>
    </row>
    <row r="399" spans="2:10" ht="18" hidden="1" customHeight="1" outlineLevel="3" x14ac:dyDescent="0.3">
      <c r="B399" s="2443" t="s">
        <v>135</v>
      </c>
      <c r="C399" s="2454"/>
      <c r="D399" s="2466"/>
      <c r="E399" s="2466"/>
      <c r="F399" s="2466"/>
      <c r="G399" s="2466"/>
      <c r="H399" s="2466"/>
      <c r="I399" s="2466"/>
      <c r="J399" s="2503"/>
    </row>
    <row r="400" spans="2:10" ht="18" hidden="1" customHeight="1" outlineLevel="3" x14ac:dyDescent="0.3">
      <c r="B400" s="2446" t="s">
        <v>1691</v>
      </c>
      <c r="C400" s="2457"/>
      <c r="D400" s="2458"/>
      <c r="E400" s="1452"/>
      <c r="F400" s="2501"/>
      <c r="G400" s="2499"/>
      <c r="H400" s="2508"/>
      <c r="I400" s="2509"/>
      <c r="J400" s="2458"/>
    </row>
    <row r="401" spans="2:10" ht="18" hidden="1" customHeight="1" outlineLevel="3" x14ac:dyDescent="0.3">
      <c r="B401" s="2446" t="s">
        <v>1689</v>
      </c>
      <c r="C401" s="2454"/>
      <c r="D401" s="222"/>
      <c r="E401" s="1452"/>
      <c r="F401" s="250"/>
      <c r="G401" s="222"/>
      <c r="H401" s="2455"/>
      <c r="I401" s="250"/>
      <c r="J401" s="222"/>
    </row>
    <row r="402" spans="2:10" ht="18" hidden="1" customHeight="1" outlineLevel="3" x14ac:dyDescent="0.3">
      <c r="B402" s="2456"/>
      <c r="C402" s="2457"/>
      <c r="D402" s="2458"/>
      <c r="E402" s="1452"/>
      <c r="F402" s="250"/>
      <c r="G402" s="222"/>
      <c r="H402" s="2508"/>
      <c r="I402" s="2459"/>
      <c r="J402" s="1335"/>
    </row>
    <row r="403" spans="2:10" ht="18" customHeight="1" outlineLevel="1" collapsed="1" x14ac:dyDescent="0.3">
      <c r="B403" s="2507" t="s">
        <v>1726</v>
      </c>
      <c r="C403" s="2437"/>
      <c r="D403" s="2495"/>
      <c r="E403" s="2496"/>
      <c r="F403" s="2497"/>
      <c r="G403" s="2498"/>
      <c r="H403" s="2433"/>
      <c r="I403" s="2434"/>
      <c r="J403" s="2435"/>
    </row>
    <row r="404" spans="2:10" ht="18" hidden="1" customHeight="1" outlineLevel="2" x14ac:dyDescent="0.3">
      <c r="B404" s="2436" t="s">
        <v>1686</v>
      </c>
      <c r="C404" s="2437"/>
      <c r="D404" s="2499"/>
      <c r="E404" s="2500"/>
      <c r="F404" s="2501"/>
      <c r="G404" s="2499"/>
      <c r="H404" s="2502"/>
      <c r="I404" s="2501"/>
      <c r="J404" s="2499"/>
    </row>
    <row r="405" spans="2:10" ht="18" hidden="1" customHeight="1" outlineLevel="2" x14ac:dyDescent="0.3">
      <c r="B405" s="2443" t="s">
        <v>135</v>
      </c>
      <c r="C405" s="2454"/>
      <c r="D405" s="2466"/>
      <c r="E405" s="2466"/>
      <c r="F405" s="2466"/>
      <c r="G405" s="2466"/>
      <c r="H405" s="2466"/>
      <c r="I405" s="2466"/>
      <c r="J405" s="2503"/>
    </row>
    <row r="406" spans="2:10" ht="18" hidden="1" customHeight="1" outlineLevel="2" x14ac:dyDescent="0.3">
      <c r="B406" s="2446" t="s">
        <v>1687</v>
      </c>
      <c r="C406" s="2457"/>
      <c r="D406" s="2458"/>
      <c r="E406" s="1452"/>
      <c r="F406" s="2501"/>
      <c r="G406" s="2499"/>
      <c r="H406" s="2508"/>
      <c r="I406" s="2509"/>
      <c r="J406" s="2458"/>
    </row>
    <row r="407" spans="2:10" ht="18" hidden="1" customHeight="1" outlineLevel="2" x14ac:dyDescent="0.3">
      <c r="B407" s="2446" t="s">
        <v>1688</v>
      </c>
      <c r="C407" s="2457"/>
      <c r="D407" s="2458"/>
      <c r="E407" s="1452"/>
      <c r="F407" s="2501"/>
      <c r="G407" s="2499"/>
      <c r="H407" s="2508"/>
      <c r="I407" s="2509"/>
      <c r="J407" s="2458"/>
    </row>
    <row r="408" spans="2:10" ht="18" hidden="1" customHeight="1" outlineLevel="2" x14ac:dyDescent="0.3">
      <c r="B408" s="2446" t="s">
        <v>1689</v>
      </c>
      <c r="C408" s="2454"/>
      <c r="D408" s="222"/>
      <c r="E408" s="1452"/>
      <c r="F408" s="250"/>
      <c r="G408" s="222"/>
      <c r="H408" s="2455"/>
      <c r="I408" s="250"/>
      <c r="J408" s="222"/>
    </row>
    <row r="409" spans="2:10" ht="18" hidden="1" customHeight="1" outlineLevel="2" x14ac:dyDescent="0.3">
      <c r="B409" s="2456"/>
      <c r="C409" s="2457"/>
      <c r="D409" s="2458"/>
      <c r="E409" s="1452"/>
      <c r="F409" s="250"/>
      <c r="G409" s="222"/>
      <c r="H409" s="2508"/>
      <c r="I409" s="2459"/>
      <c r="J409" s="1335"/>
    </row>
    <row r="410" spans="2:10" ht="18" hidden="1" customHeight="1" outlineLevel="2" x14ac:dyDescent="0.3">
      <c r="B410" s="2436" t="s">
        <v>1690</v>
      </c>
      <c r="C410" s="2437"/>
      <c r="D410" s="2499"/>
      <c r="E410" s="2500"/>
      <c r="F410" s="2501"/>
      <c r="G410" s="2499"/>
      <c r="H410" s="2502"/>
      <c r="I410" s="2501"/>
      <c r="J410" s="2499"/>
    </row>
    <row r="411" spans="2:10" ht="18" hidden="1" customHeight="1" outlineLevel="2" x14ac:dyDescent="0.3">
      <c r="B411" s="2443" t="s">
        <v>135</v>
      </c>
      <c r="C411" s="2454"/>
      <c r="D411" s="2466"/>
      <c r="E411" s="2466"/>
      <c r="F411" s="2466"/>
      <c r="G411" s="2466"/>
      <c r="H411" s="2466"/>
      <c r="I411" s="2466"/>
      <c r="J411" s="2503"/>
    </row>
    <row r="412" spans="2:10" ht="18" hidden="1" customHeight="1" outlineLevel="2" x14ac:dyDescent="0.3">
      <c r="B412" s="2446" t="s">
        <v>1691</v>
      </c>
      <c r="C412" s="2457"/>
      <c r="D412" s="2458"/>
      <c r="E412" s="1452"/>
      <c r="F412" s="2501"/>
      <c r="G412" s="2499"/>
      <c r="H412" s="2508"/>
      <c r="I412" s="2509"/>
      <c r="J412" s="2458"/>
    </row>
    <row r="413" spans="2:10" ht="18" hidden="1" customHeight="1" outlineLevel="2" x14ac:dyDescent="0.3">
      <c r="B413" s="2446" t="s">
        <v>1689</v>
      </c>
      <c r="C413" s="2454"/>
      <c r="D413" s="222"/>
      <c r="E413" s="1452"/>
      <c r="F413" s="250"/>
      <c r="G413" s="222"/>
      <c r="H413" s="2455"/>
      <c r="I413" s="250"/>
      <c r="J413" s="222"/>
    </row>
    <row r="414" spans="2:10" ht="18" hidden="1" customHeight="1" outlineLevel="2" x14ac:dyDescent="0.3">
      <c r="B414" s="2456"/>
      <c r="C414" s="2457"/>
      <c r="D414" s="2458"/>
      <c r="E414" s="1452"/>
      <c r="F414" s="250"/>
      <c r="G414" s="222"/>
      <c r="H414" s="2508"/>
      <c r="I414" s="2459"/>
      <c r="J414" s="1335"/>
    </row>
    <row r="415" spans="2:10" ht="18" hidden="1" customHeight="1" outlineLevel="2" x14ac:dyDescent="0.3">
      <c r="B415" s="2512" t="s">
        <v>135</v>
      </c>
      <c r="C415" s="2454"/>
      <c r="D415" s="2466"/>
      <c r="E415" s="2466"/>
      <c r="F415" s="2466"/>
      <c r="G415" s="2466"/>
      <c r="H415" s="2466"/>
      <c r="I415" s="2466"/>
      <c r="J415" s="2503"/>
    </row>
    <row r="416" spans="2:10" ht="18" hidden="1" customHeight="1" outlineLevel="2" x14ac:dyDescent="0.3">
      <c r="B416" s="2216" t="s">
        <v>1727</v>
      </c>
      <c r="C416" s="2437"/>
      <c r="D416" s="2495"/>
      <c r="E416" s="2496"/>
      <c r="F416" s="2497"/>
      <c r="G416" s="2498"/>
      <c r="H416" s="2433"/>
      <c r="I416" s="2434"/>
      <c r="J416" s="2435"/>
    </row>
    <row r="417" spans="2:10" ht="18" hidden="1" customHeight="1" outlineLevel="3" x14ac:dyDescent="0.3">
      <c r="B417" s="2511" t="s">
        <v>1686</v>
      </c>
      <c r="C417" s="2437"/>
      <c r="D417" s="2499"/>
      <c r="E417" s="2500"/>
      <c r="F417" s="2501"/>
      <c r="G417" s="2499"/>
      <c r="H417" s="2502"/>
      <c r="I417" s="2501"/>
      <c r="J417" s="2499"/>
    </row>
    <row r="418" spans="2:10" ht="18" hidden="1" customHeight="1" outlineLevel="3" x14ac:dyDescent="0.3">
      <c r="B418" s="2443" t="s">
        <v>135</v>
      </c>
      <c r="C418" s="2454"/>
      <c r="D418" s="2466"/>
      <c r="E418" s="2466"/>
      <c r="F418" s="2466"/>
      <c r="G418" s="2466"/>
      <c r="H418" s="2466"/>
      <c r="I418" s="2466"/>
      <c r="J418" s="2503"/>
    </row>
    <row r="419" spans="2:10" ht="18" hidden="1" customHeight="1" outlineLevel="3" x14ac:dyDescent="0.3">
      <c r="B419" s="2446" t="s">
        <v>1687</v>
      </c>
      <c r="C419" s="2457"/>
      <c r="D419" s="2458"/>
      <c r="E419" s="1452"/>
      <c r="F419" s="2501"/>
      <c r="G419" s="2499"/>
      <c r="H419" s="2508"/>
      <c r="I419" s="2509"/>
      <c r="J419" s="2458"/>
    </row>
    <row r="420" spans="2:10" ht="18" hidden="1" customHeight="1" outlineLevel="3" x14ac:dyDescent="0.3">
      <c r="B420" s="2446" t="s">
        <v>1688</v>
      </c>
      <c r="C420" s="2457"/>
      <c r="D420" s="2458"/>
      <c r="E420" s="1452"/>
      <c r="F420" s="2501"/>
      <c r="G420" s="2499"/>
      <c r="H420" s="2508"/>
      <c r="I420" s="2509"/>
      <c r="J420" s="2458"/>
    </row>
    <row r="421" spans="2:10" ht="18" hidden="1" customHeight="1" outlineLevel="3" x14ac:dyDescent="0.3">
      <c r="B421" s="2446" t="s">
        <v>1689</v>
      </c>
      <c r="C421" s="2454"/>
      <c r="D421" s="222"/>
      <c r="E421" s="1452"/>
      <c r="F421" s="250"/>
      <c r="G421" s="222"/>
      <c r="H421" s="2455"/>
      <c r="I421" s="250"/>
      <c r="J421" s="222"/>
    </row>
    <row r="422" spans="2:10" ht="18" hidden="1" customHeight="1" outlineLevel="3" x14ac:dyDescent="0.3">
      <c r="B422" s="2456"/>
      <c r="C422" s="2457"/>
      <c r="D422" s="2458"/>
      <c r="E422" s="1452"/>
      <c r="F422" s="250"/>
      <c r="G422" s="222"/>
      <c r="H422" s="2508"/>
      <c r="I422" s="2459"/>
      <c r="J422" s="1335"/>
    </row>
    <row r="423" spans="2:10" ht="18" hidden="1" customHeight="1" outlineLevel="3" x14ac:dyDescent="0.3">
      <c r="B423" s="2511" t="s">
        <v>1690</v>
      </c>
      <c r="C423" s="2454"/>
      <c r="D423" s="2499"/>
      <c r="E423" s="2500"/>
      <c r="F423" s="2501"/>
      <c r="G423" s="2499"/>
      <c r="H423" s="2502"/>
      <c r="I423" s="2501"/>
      <c r="J423" s="2499"/>
    </row>
    <row r="424" spans="2:10" ht="18" hidden="1" customHeight="1" outlineLevel="3" x14ac:dyDescent="0.3">
      <c r="B424" s="2443" t="s">
        <v>135</v>
      </c>
      <c r="C424" s="2454"/>
      <c r="D424" s="2466"/>
      <c r="E424" s="2466"/>
      <c r="F424" s="2466"/>
      <c r="G424" s="2466"/>
      <c r="H424" s="2466"/>
      <c r="I424" s="2466"/>
      <c r="J424" s="2503"/>
    </row>
    <row r="425" spans="2:10" ht="18" hidden="1" customHeight="1" outlineLevel="3" x14ac:dyDescent="0.3">
      <c r="B425" s="2446" t="s">
        <v>1691</v>
      </c>
      <c r="C425" s="2457"/>
      <c r="D425" s="2458"/>
      <c r="E425" s="1452"/>
      <c r="F425" s="2501"/>
      <c r="G425" s="2499"/>
      <c r="H425" s="2508"/>
      <c r="I425" s="2509"/>
      <c r="J425" s="2458"/>
    </row>
    <row r="426" spans="2:10" ht="18" hidden="1" customHeight="1" outlineLevel="3" x14ac:dyDescent="0.3">
      <c r="B426" s="2446" t="s">
        <v>1689</v>
      </c>
      <c r="C426" s="2454"/>
      <c r="D426" s="222"/>
      <c r="E426" s="1452"/>
      <c r="F426" s="250"/>
      <c r="G426" s="222"/>
      <c r="H426" s="2455"/>
      <c r="I426" s="250"/>
      <c r="J426" s="222"/>
    </row>
    <row r="427" spans="2:10" ht="18" hidden="1" customHeight="1" outlineLevel="3" x14ac:dyDescent="0.3">
      <c r="B427" s="2456"/>
      <c r="C427" s="2457"/>
      <c r="D427" s="2458"/>
      <c r="E427" s="1452"/>
      <c r="F427" s="250"/>
      <c r="G427" s="222"/>
      <c r="H427" s="2508"/>
      <c r="I427" s="2459"/>
      <c r="J427" s="1335"/>
    </row>
    <row r="428" spans="2:10" ht="18" hidden="1" customHeight="1" outlineLevel="2" x14ac:dyDescent="0.3">
      <c r="B428" s="2216" t="s">
        <v>1728</v>
      </c>
      <c r="C428" s="2437"/>
      <c r="D428" s="2495"/>
      <c r="E428" s="2496"/>
      <c r="F428" s="2497"/>
      <c r="G428" s="2498"/>
      <c r="H428" s="2433"/>
      <c r="I428" s="2434"/>
      <c r="J428" s="2435"/>
    </row>
    <row r="429" spans="2:10" ht="18" hidden="1" customHeight="1" outlineLevel="3" x14ac:dyDescent="0.3">
      <c r="B429" s="2511" t="s">
        <v>1686</v>
      </c>
      <c r="C429" s="2437"/>
      <c r="D429" s="2499"/>
      <c r="E429" s="2500"/>
      <c r="F429" s="2501"/>
      <c r="G429" s="2499"/>
      <c r="H429" s="2502"/>
      <c r="I429" s="2501"/>
      <c r="J429" s="2499"/>
    </row>
    <row r="430" spans="2:10" ht="18" hidden="1" customHeight="1" outlineLevel="3" x14ac:dyDescent="0.3">
      <c r="B430" s="2443" t="s">
        <v>135</v>
      </c>
      <c r="C430" s="2454"/>
      <c r="D430" s="2466"/>
      <c r="E430" s="2466"/>
      <c r="F430" s="2466"/>
      <c r="G430" s="2466"/>
      <c r="H430" s="2466"/>
      <c r="I430" s="2466"/>
      <c r="J430" s="2503"/>
    </row>
    <row r="431" spans="2:10" ht="18" hidden="1" customHeight="1" outlineLevel="3" x14ac:dyDescent="0.3">
      <c r="B431" s="2446" t="s">
        <v>1687</v>
      </c>
      <c r="C431" s="2457"/>
      <c r="D431" s="2458"/>
      <c r="E431" s="1452"/>
      <c r="F431" s="2501"/>
      <c r="G431" s="2499"/>
      <c r="H431" s="2508"/>
      <c r="I431" s="2509"/>
      <c r="J431" s="2458"/>
    </row>
    <row r="432" spans="2:10" ht="18" hidden="1" customHeight="1" outlineLevel="3" x14ac:dyDescent="0.3">
      <c r="B432" s="2446" t="s">
        <v>1688</v>
      </c>
      <c r="C432" s="2457"/>
      <c r="D432" s="2458"/>
      <c r="E432" s="1452"/>
      <c r="F432" s="2501"/>
      <c r="G432" s="2499"/>
      <c r="H432" s="2508"/>
      <c r="I432" s="2509"/>
      <c r="J432" s="2458"/>
    </row>
    <row r="433" spans="2:10" ht="18" hidden="1" customHeight="1" outlineLevel="3" x14ac:dyDescent="0.3">
      <c r="B433" s="2446" t="s">
        <v>1689</v>
      </c>
      <c r="C433" s="2454"/>
      <c r="D433" s="222"/>
      <c r="E433" s="1452"/>
      <c r="F433" s="250"/>
      <c r="G433" s="222"/>
      <c r="H433" s="2455"/>
      <c r="I433" s="250"/>
      <c r="J433" s="222"/>
    </row>
    <row r="434" spans="2:10" ht="18" hidden="1" customHeight="1" outlineLevel="3" x14ac:dyDescent="0.3">
      <c r="B434" s="2456"/>
      <c r="C434" s="2457"/>
      <c r="D434" s="2458"/>
      <c r="E434" s="1452"/>
      <c r="F434" s="250"/>
      <c r="G434" s="222"/>
      <c r="H434" s="2508"/>
      <c r="I434" s="2459"/>
      <c r="J434" s="1335"/>
    </row>
    <row r="435" spans="2:10" ht="18" hidden="1" customHeight="1" outlineLevel="3" x14ac:dyDescent="0.3">
      <c r="B435" s="2511" t="s">
        <v>1690</v>
      </c>
      <c r="C435" s="2454"/>
      <c r="D435" s="2499"/>
      <c r="E435" s="2500"/>
      <c r="F435" s="2501"/>
      <c r="G435" s="2499"/>
      <c r="H435" s="2502"/>
      <c r="I435" s="2501"/>
      <c r="J435" s="2499"/>
    </row>
    <row r="436" spans="2:10" ht="18" hidden="1" customHeight="1" outlineLevel="3" x14ac:dyDescent="0.3">
      <c r="B436" s="2443" t="s">
        <v>135</v>
      </c>
      <c r="C436" s="2454"/>
      <c r="D436" s="2466"/>
      <c r="E436" s="2466"/>
      <c r="F436" s="2466"/>
      <c r="G436" s="2466"/>
      <c r="H436" s="2466"/>
      <c r="I436" s="2466"/>
      <c r="J436" s="2503"/>
    </row>
    <row r="437" spans="2:10" ht="18" hidden="1" customHeight="1" outlineLevel="3" x14ac:dyDescent="0.3">
      <c r="B437" s="2446" t="s">
        <v>1691</v>
      </c>
      <c r="C437" s="2457"/>
      <c r="D437" s="2458"/>
      <c r="E437" s="1452"/>
      <c r="F437" s="2501"/>
      <c r="G437" s="2499"/>
      <c r="H437" s="2508"/>
      <c r="I437" s="2509"/>
      <c r="J437" s="2458"/>
    </row>
    <row r="438" spans="2:10" ht="18" hidden="1" customHeight="1" outlineLevel="3" x14ac:dyDescent="0.3">
      <c r="B438" s="2446" t="s">
        <v>1689</v>
      </c>
      <c r="C438" s="2454"/>
      <c r="D438" s="222"/>
      <c r="E438" s="1452"/>
      <c r="F438" s="250"/>
      <c r="G438" s="222"/>
      <c r="H438" s="2455"/>
      <c r="I438" s="250"/>
      <c r="J438" s="222"/>
    </row>
    <row r="439" spans="2:10" ht="18" hidden="1" customHeight="1" outlineLevel="3" x14ac:dyDescent="0.3">
      <c r="B439" s="2456"/>
      <c r="C439" s="2457"/>
      <c r="D439" s="2458"/>
      <c r="E439" s="1452"/>
      <c r="F439" s="250"/>
      <c r="G439" s="222"/>
      <c r="H439" s="2508"/>
      <c r="I439" s="2459"/>
      <c r="J439" s="1335"/>
    </row>
    <row r="440" spans="2:10" ht="18" hidden="1" customHeight="1" outlineLevel="2" x14ac:dyDescent="0.3">
      <c r="B440" s="2216" t="s">
        <v>1729</v>
      </c>
      <c r="C440" s="2437"/>
      <c r="D440" s="2495"/>
      <c r="E440" s="2496"/>
      <c r="F440" s="2497"/>
      <c r="G440" s="2498"/>
      <c r="H440" s="2433"/>
      <c r="I440" s="2434"/>
      <c r="J440" s="2435"/>
    </row>
    <row r="441" spans="2:10" ht="18" hidden="1" customHeight="1" outlineLevel="3" x14ac:dyDescent="0.3">
      <c r="B441" s="2511" t="s">
        <v>1686</v>
      </c>
      <c r="C441" s="2437"/>
      <c r="D441" s="2499"/>
      <c r="E441" s="2500"/>
      <c r="F441" s="2501"/>
      <c r="G441" s="2499"/>
      <c r="H441" s="2502"/>
      <c r="I441" s="2501"/>
      <c r="J441" s="2499"/>
    </row>
    <row r="442" spans="2:10" ht="18" hidden="1" customHeight="1" outlineLevel="3" x14ac:dyDescent="0.3">
      <c r="B442" s="2443" t="s">
        <v>135</v>
      </c>
      <c r="C442" s="2454"/>
      <c r="D442" s="2466"/>
      <c r="E442" s="2466"/>
      <c r="F442" s="2466"/>
      <c r="G442" s="2466"/>
      <c r="H442" s="2466"/>
      <c r="I442" s="2466"/>
      <c r="J442" s="2503"/>
    </row>
    <row r="443" spans="2:10" ht="18" hidden="1" customHeight="1" outlineLevel="3" x14ac:dyDescent="0.3">
      <c r="B443" s="2446" t="s">
        <v>1687</v>
      </c>
      <c r="C443" s="2457"/>
      <c r="D443" s="2458"/>
      <c r="E443" s="1452"/>
      <c r="F443" s="2501"/>
      <c r="G443" s="2499"/>
      <c r="H443" s="2508"/>
      <c r="I443" s="2509"/>
      <c r="J443" s="2458"/>
    </row>
    <row r="444" spans="2:10" ht="18" hidden="1" customHeight="1" outlineLevel="3" x14ac:dyDescent="0.3">
      <c r="B444" s="2446" t="s">
        <v>1688</v>
      </c>
      <c r="C444" s="2457"/>
      <c r="D444" s="2458"/>
      <c r="E444" s="1452"/>
      <c r="F444" s="2501"/>
      <c r="G444" s="2499"/>
      <c r="H444" s="2508"/>
      <c r="I444" s="2509"/>
      <c r="J444" s="2458"/>
    </row>
    <row r="445" spans="2:10" ht="18" hidden="1" customHeight="1" outlineLevel="3" x14ac:dyDescent="0.3">
      <c r="B445" s="2446" t="s">
        <v>1689</v>
      </c>
      <c r="C445" s="2454"/>
      <c r="D445" s="222"/>
      <c r="E445" s="1452"/>
      <c r="F445" s="250"/>
      <c r="G445" s="222"/>
      <c r="H445" s="2455"/>
      <c r="I445" s="250"/>
      <c r="J445" s="222"/>
    </row>
    <row r="446" spans="2:10" ht="18" hidden="1" customHeight="1" outlineLevel="3" x14ac:dyDescent="0.3">
      <c r="B446" s="2456"/>
      <c r="C446" s="2457"/>
      <c r="D446" s="2458"/>
      <c r="E446" s="1452"/>
      <c r="F446" s="250"/>
      <c r="G446" s="222"/>
      <c r="H446" s="2508"/>
      <c r="I446" s="2459"/>
      <c r="J446" s="1335"/>
    </row>
    <row r="447" spans="2:10" ht="18" hidden="1" customHeight="1" outlineLevel="3" x14ac:dyDescent="0.3">
      <c r="B447" s="2511" t="s">
        <v>1690</v>
      </c>
      <c r="C447" s="2454"/>
      <c r="D447" s="2499"/>
      <c r="E447" s="2500"/>
      <c r="F447" s="2501"/>
      <c r="G447" s="2499"/>
      <c r="H447" s="2502"/>
      <c r="I447" s="2501"/>
      <c r="J447" s="2499"/>
    </row>
    <row r="448" spans="2:10" ht="18" hidden="1" customHeight="1" outlineLevel="3" x14ac:dyDescent="0.3">
      <c r="B448" s="2443" t="s">
        <v>135</v>
      </c>
      <c r="C448" s="2454"/>
      <c r="D448" s="2466"/>
      <c r="E448" s="2466"/>
      <c r="F448" s="2466"/>
      <c r="G448" s="2466"/>
      <c r="H448" s="2466"/>
      <c r="I448" s="2466"/>
      <c r="J448" s="2503"/>
    </row>
    <row r="449" spans="2:10" ht="18" hidden="1" customHeight="1" outlineLevel="3" x14ac:dyDescent="0.3">
      <c r="B449" s="2446" t="s">
        <v>1691</v>
      </c>
      <c r="C449" s="2457"/>
      <c r="D449" s="2458"/>
      <c r="E449" s="1452"/>
      <c r="F449" s="2501"/>
      <c r="G449" s="2499"/>
      <c r="H449" s="2508"/>
      <c r="I449" s="2509"/>
      <c r="J449" s="2458"/>
    </row>
    <row r="450" spans="2:10" ht="18" hidden="1" customHeight="1" outlineLevel="3" x14ac:dyDescent="0.3">
      <c r="B450" s="2446" t="s">
        <v>1689</v>
      </c>
      <c r="C450" s="2454"/>
      <c r="D450" s="222"/>
      <c r="E450" s="1452"/>
      <c r="F450" s="250"/>
      <c r="G450" s="222"/>
      <c r="H450" s="2455"/>
      <c r="I450" s="250"/>
      <c r="J450" s="222"/>
    </row>
    <row r="451" spans="2:10" ht="18" hidden="1" customHeight="1" outlineLevel="3" x14ac:dyDescent="0.3">
      <c r="B451" s="2456"/>
      <c r="C451" s="2457"/>
      <c r="D451" s="2458"/>
      <c r="E451" s="1452"/>
      <c r="F451" s="250"/>
      <c r="G451" s="222"/>
      <c r="H451" s="2508"/>
      <c r="I451" s="2459"/>
      <c r="J451" s="1335"/>
    </row>
    <row r="452" spans="2:10" ht="18" hidden="1" customHeight="1" outlineLevel="2" x14ac:dyDescent="0.3">
      <c r="B452" s="2216" t="s">
        <v>1730</v>
      </c>
      <c r="C452" s="2437"/>
      <c r="D452" s="2495"/>
      <c r="E452" s="2496"/>
      <c r="F452" s="2497"/>
      <c r="G452" s="2498"/>
      <c r="H452" s="2433"/>
      <c r="I452" s="2434"/>
      <c r="J452" s="2435"/>
    </row>
    <row r="453" spans="2:10" ht="18" hidden="1" customHeight="1" outlineLevel="3" x14ac:dyDescent="0.3">
      <c r="B453" s="2511" t="s">
        <v>1686</v>
      </c>
      <c r="C453" s="2437"/>
      <c r="D453" s="2499"/>
      <c r="E453" s="2500"/>
      <c r="F453" s="2501"/>
      <c r="G453" s="2499"/>
      <c r="H453" s="2502"/>
      <c r="I453" s="2501"/>
      <c r="J453" s="2499"/>
    </row>
    <row r="454" spans="2:10" ht="18" hidden="1" customHeight="1" outlineLevel="3" x14ac:dyDescent="0.3">
      <c r="B454" s="2443" t="s">
        <v>135</v>
      </c>
      <c r="C454" s="2454"/>
      <c r="D454" s="2466"/>
      <c r="E454" s="2466"/>
      <c r="F454" s="2466"/>
      <c r="G454" s="2466"/>
      <c r="H454" s="2466"/>
      <c r="I454" s="2466"/>
      <c r="J454" s="2503"/>
    </row>
    <row r="455" spans="2:10" ht="18" hidden="1" customHeight="1" outlineLevel="3" x14ac:dyDescent="0.3">
      <c r="B455" s="2446" t="s">
        <v>1687</v>
      </c>
      <c r="C455" s="2457"/>
      <c r="D455" s="2458"/>
      <c r="E455" s="1452"/>
      <c r="F455" s="2501"/>
      <c r="G455" s="2499"/>
      <c r="H455" s="2508"/>
      <c r="I455" s="2509"/>
      <c r="J455" s="2458"/>
    </row>
    <row r="456" spans="2:10" ht="18" hidden="1" customHeight="1" outlineLevel="3" x14ac:dyDescent="0.3">
      <c r="B456" s="2446" t="s">
        <v>1688</v>
      </c>
      <c r="C456" s="2457"/>
      <c r="D456" s="2458"/>
      <c r="E456" s="1452"/>
      <c r="F456" s="2501"/>
      <c r="G456" s="2499"/>
      <c r="H456" s="2508"/>
      <c r="I456" s="2509"/>
      <c r="J456" s="2458"/>
    </row>
    <row r="457" spans="2:10" ht="18" hidden="1" customHeight="1" outlineLevel="3" x14ac:dyDescent="0.3">
      <c r="B457" s="2446" t="s">
        <v>1689</v>
      </c>
      <c r="C457" s="2454"/>
      <c r="D457" s="222"/>
      <c r="E457" s="1452"/>
      <c r="F457" s="250"/>
      <c r="G457" s="222"/>
      <c r="H457" s="2455"/>
      <c r="I457" s="250"/>
      <c r="J457" s="222"/>
    </row>
    <row r="458" spans="2:10" ht="18" hidden="1" customHeight="1" outlineLevel="3" x14ac:dyDescent="0.3">
      <c r="B458" s="2456"/>
      <c r="C458" s="2457"/>
      <c r="D458" s="2458"/>
      <c r="E458" s="1452"/>
      <c r="F458" s="250"/>
      <c r="G458" s="222"/>
      <c r="H458" s="2508"/>
      <c r="I458" s="2459"/>
      <c r="J458" s="1335"/>
    </row>
    <row r="459" spans="2:10" ht="18" hidden="1" customHeight="1" outlineLevel="3" x14ac:dyDescent="0.3">
      <c r="B459" s="2511" t="s">
        <v>1690</v>
      </c>
      <c r="C459" s="2454"/>
      <c r="D459" s="2499"/>
      <c r="E459" s="2500"/>
      <c r="F459" s="2501"/>
      <c r="G459" s="2499"/>
      <c r="H459" s="2502"/>
      <c r="I459" s="2501"/>
      <c r="J459" s="2499"/>
    </row>
    <row r="460" spans="2:10" ht="18" hidden="1" customHeight="1" outlineLevel="3" x14ac:dyDescent="0.3">
      <c r="B460" s="2443" t="s">
        <v>135</v>
      </c>
      <c r="C460" s="2454"/>
      <c r="D460" s="2466"/>
      <c r="E460" s="2466"/>
      <c r="F460" s="2466"/>
      <c r="G460" s="2466"/>
      <c r="H460" s="2466"/>
      <c r="I460" s="2466"/>
      <c r="J460" s="2503"/>
    </row>
    <row r="461" spans="2:10" ht="18" hidden="1" customHeight="1" outlineLevel="3" x14ac:dyDescent="0.3">
      <c r="B461" s="2446" t="s">
        <v>1691</v>
      </c>
      <c r="C461" s="2457"/>
      <c r="D461" s="2458"/>
      <c r="E461" s="1452"/>
      <c r="F461" s="2501"/>
      <c r="G461" s="2499"/>
      <c r="H461" s="2508"/>
      <c r="I461" s="2509"/>
      <c r="J461" s="2458"/>
    </row>
    <row r="462" spans="2:10" ht="18" hidden="1" customHeight="1" outlineLevel="3" x14ac:dyDescent="0.3">
      <c r="B462" s="2446" t="s">
        <v>1689</v>
      </c>
      <c r="C462" s="2454"/>
      <c r="D462" s="222"/>
      <c r="E462" s="1452"/>
      <c r="F462" s="250"/>
      <c r="G462" s="222"/>
      <c r="H462" s="2455"/>
      <c r="I462" s="250"/>
      <c r="J462" s="222"/>
    </row>
    <row r="463" spans="2:10" ht="18" hidden="1" customHeight="1" outlineLevel="3" x14ac:dyDescent="0.3">
      <c r="B463" s="2456"/>
      <c r="C463" s="2457"/>
      <c r="D463" s="2458"/>
      <c r="E463" s="1452"/>
      <c r="F463" s="250"/>
      <c r="G463" s="222"/>
      <c r="H463" s="2508"/>
      <c r="I463" s="2459"/>
      <c r="J463" s="1335"/>
    </row>
    <row r="464" spans="2:10" ht="18" hidden="1" customHeight="1" outlineLevel="2" x14ac:dyDescent="0.3">
      <c r="B464" s="2216" t="s">
        <v>1731</v>
      </c>
      <c r="C464" s="2437"/>
      <c r="D464" s="2495"/>
      <c r="E464" s="2496"/>
      <c r="F464" s="2497"/>
      <c r="G464" s="2498"/>
      <c r="H464" s="2433"/>
      <c r="I464" s="2434"/>
      <c r="J464" s="2435"/>
    </row>
    <row r="465" spans="2:10" ht="18" hidden="1" customHeight="1" outlineLevel="3" x14ac:dyDescent="0.3">
      <c r="B465" s="2511" t="s">
        <v>1686</v>
      </c>
      <c r="C465" s="2437"/>
      <c r="D465" s="2499"/>
      <c r="E465" s="2500"/>
      <c r="F465" s="2501"/>
      <c r="G465" s="2499"/>
      <c r="H465" s="2502"/>
      <c r="I465" s="2501"/>
      <c r="J465" s="2499"/>
    </row>
    <row r="466" spans="2:10" ht="18" hidden="1" customHeight="1" outlineLevel="3" x14ac:dyDescent="0.3">
      <c r="B466" s="2443" t="s">
        <v>135</v>
      </c>
      <c r="C466" s="2454"/>
      <c r="D466" s="2466"/>
      <c r="E466" s="2466"/>
      <c r="F466" s="2466"/>
      <c r="G466" s="2466"/>
      <c r="H466" s="2466"/>
      <c r="I466" s="2466"/>
      <c r="J466" s="2503"/>
    </row>
    <row r="467" spans="2:10" ht="18" hidden="1" customHeight="1" outlineLevel="3" x14ac:dyDescent="0.3">
      <c r="B467" s="2446" t="s">
        <v>1687</v>
      </c>
      <c r="C467" s="2457"/>
      <c r="D467" s="2458"/>
      <c r="E467" s="1452"/>
      <c r="F467" s="2501"/>
      <c r="G467" s="2499"/>
      <c r="H467" s="2508"/>
      <c r="I467" s="2509"/>
      <c r="J467" s="2458"/>
    </row>
    <row r="468" spans="2:10" ht="18" hidden="1" customHeight="1" outlineLevel="3" x14ac:dyDescent="0.3">
      <c r="B468" s="2446" t="s">
        <v>1688</v>
      </c>
      <c r="C468" s="2457"/>
      <c r="D468" s="2458"/>
      <c r="E468" s="1452"/>
      <c r="F468" s="2501"/>
      <c r="G468" s="2499"/>
      <c r="H468" s="2508"/>
      <c r="I468" s="2509"/>
      <c r="J468" s="2458"/>
    </row>
    <row r="469" spans="2:10" ht="18" hidden="1" customHeight="1" outlineLevel="3" x14ac:dyDescent="0.3">
      <c r="B469" s="2446" t="s">
        <v>1689</v>
      </c>
      <c r="C469" s="2454"/>
      <c r="D469" s="222"/>
      <c r="E469" s="1452"/>
      <c r="F469" s="250"/>
      <c r="G469" s="222"/>
      <c r="H469" s="2455"/>
      <c r="I469" s="250"/>
      <c r="J469" s="222"/>
    </row>
    <row r="470" spans="2:10" ht="18" hidden="1" customHeight="1" outlineLevel="3" x14ac:dyDescent="0.3">
      <c r="B470" s="2456"/>
      <c r="C470" s="2457"/>
      <c r="D470" s="2458"/>
      <c r="E470" s="1452"/>
      <c r="F470" s="250"/>
      <c r="G470" s="222"/>
      <c r="H470" s="2508"/>
      <c r="I470" s="2459"/>
      <c r="J470" s="1335"/>
    </row>
    <row r="471" spans="2:10" ht="18" hidden="1" customHeight="1" outlineLevel="3" x14ac:dyDescent="0.3">
      <c r="B471" s="2511" t="s">
        <v>1690</v>
      </c>
      <c r="C471" s="2454"/>
      <c r="D471" s="2499"/>
      <c r="E471" s="2500"/>
      <c r="F471" s="2501"/>
      <c r="G471" s="2499"/>
      <c r="H471" s="2502"/>
      <c r="I471" s="2501"/>
      <c r="J471" s="2499"/>
    </row>
    <row r="472" spans="2:10" ht="18" hidden="1" customHeight="1" outlineLevel="3" x14ac:dyDescent="0.3">
      <c r="B472" s="2443" t="s">
        <v>135</v>
      </c>
      <c r="C472" s="2454"/>
      <c r="D472" s="2466"/>
      <c r="E472" s="2466"/>
      <c r="F472" s="2466"/>
      <c r="G472" s="2466"/>
      <c r="H472" s="2466"/>
      <c r="I472" s="2466"/>
      <c r="J472" s="2503"/>
    </row>
    <row r="473" spans="2:10" ht="18" hidden="1" customHeight="1" outlineLevel="3" x14ac:dyDescent="0.3">
      <c r="B473" s="2446" t="s">
        <v>1691</v>
      </c>
      <c r="C473" s="2457"/>
      <c r="D473" s="2458"/>
      <c r="E473" s="1452"/>
      <c r="F473" s="2501"/>
      <c r="G473" s="2499"/>
      <c r="H473" s="2508"/>
      <c r="I473" s="2509"/>
      <c r="J473" s="2458"/>
    </row>
    <row r="474" spans="2:10" ht="18" hidden="1" customHeight="1" outlineLevel="3" x14ac:dyDescent="0.3">
      <c r="B474" s="2446" t="s">
        <v>1689</v>
      </c>
      <c r="C474" s="2454"/>
      <c r="D474" s="222"/>
      <c r="E474" s="1452"/>
      <c r="F474" s="250"/>
      <c r="G474" s="222"/>
      <c r="H474" s="2455"/>
      <c r="I474" s="250"/>
      <c r="J474" s="222"/>
    </row>
    <row r="475" spans="2:10" ht="18" hidden="1" customHeight="1" outlineLevel="3" x14ac:dyDescent="0.3">
      <c r="B475" s="2456"/>
      <c r="C475" s="2457"/>
      <c r="D475" s="2458"/>
      <c r="E475" s="1452"/>
      <c r="F475" s="250"/>
      <c r="G475" s="222"/>
      <c r="H475" s="2508"/>
      <c r="I475" s="2459"/>
      <c r="J475" s="1335"/>
    </row>
    <row r="476" spans="2:10" ht="18" customHeight="1" outlineLevel="1" collapsed="1" thickBot="1" x14ac:dyDescent="0.35">
      <c r="B476" s="2507" t="s">
        <v>1732</v>
      </c>
      <c r="C476" s="2437"/>
      <c r="D476" s="2495"/>
      <c r="E476" s="2496"/>
      <c r="F476" s="2497"/>
      <c r="G476" s="2498"/>
      <c r="H476" s="2433"/>
      <c r="I476" s="2434"/>
      <c r="J476" s="2435"/>
    </row>
    <row r="477" spans="2:10" ht="18" hidden="1" customHeight="1" outlineLevel="2" x14ac:dyDescent="0.3">
      <c r="B477" s="2436" t="s">
        <v>1686</v>
      </c>
      <c r="C477" s="2437"/>
      <c r="D477" s="2499"/>
      <c r="E477" s="2500"/>
      <c r="F477" s="2501"/>
      <c r="G477" s="2499"/>
      <c r="H477" s="2502"/>
      <c r="I477" s="2501"/>
      <c r="J477" s="2499"/>
    </row>
    <row r="478" spans="2:10" ht="18" hidden="1" customHeight="1" outlineLevel="2" x14ac:dyDescent="0.3">
      <c r="B478" s="2443" t="s">
        <v>135</v>
      </c>
      <c r="C478" s="2454"/>
      <c r="D478" s="2466"/>
      <c r="E478" s="2466"/>
      <c r="F478" s="2466"/>
      <c r="G478" s="2466"/>
      <c r="H478" s="2466"/>
      <c r="I478" s="2466"/>
      <c r="J478" s="2503"/>
    </row>
    <row r="479" spans="2:10" ht="18" hidden="1" customHeight="1" outlineLevel="2" x14ac:dyDescent="0.3">
      <c r="B479" s="2446" t="s">
        <v>1687</v>
      </c>
      <c r="C479" s="2457"/>
      <c r="D479" s="2458"/>
      <c r="E479" s="1452"/>
      <c r="F479" s="2501"/>
      <c r="G479" s="2499"/>
      <c r="H479" s="2508"/>
      <c r="I479" s="2509"/>
      <c r="J479" s="2458"/>
    </row>
    <row r="480" spans="2:10" ht="18" hidden="1" customHeight="1" outlineLevel="2" x14ac:dyDescent="0.3">
      <c r="B480" s="2446" t="s">
        <v>1688</v>
      </c>
      <c r="C480" s="2457"/>
      <c r="D480" s="2458"/>
      <c r="E480" s="1452"/>
      <c r="F480" s="2501"/>
      <c r="G480" s="2499"/>
      <c r="H480" s="2508"/>
      <c r="I480" s="2509"/>
      <c r="J480" s="2458"/>
    </row>
    <row r="481" spans="2:10" ht="18" hidden="1" customHeight="1" outlineLevel="2" x14ac:dyDescent="0.3">
      <c r="B481" s="2446" t="s">
        <v>1689</v>
      </c>
      <c r="C481" s="2454"/>
      <c r="D481" s="222"/>
      <c r="E481" s="1452"/>
      <c r="F481" s="250"/>
      <c r="G481" s="222"/>
      <c r="H481" s="2455"/>
      <c r="I481" s="250"/>
      <c r="J481" s="222"/>
    </row>
    <row r="482" spans="2:10" ht="18" hidden="1" customHeight="1" outlineLevel="2" x14ac:dyDescent="0.3">
      <c r="B482" s="2456"/>
      <c r="C482" s="2457"/>
      <c r="D482" s="2458"/>
      <c r="E482" s="1452"/>
      <c r="F482" s="250"/>
      <c r="G482" s="222"/>
      <c r="H482" s="2508"/>
      <c r="I482" s="2459"/>
      <c r="J482" s="1335"/>
    </row>
    <row r="483" spans="2:10" ht="18" hidden="1" customHeight="1" outlineLevel="2" x14ac:dyDescent="0.3">
      <c r="B483" s="2436" t="s">
        <v>1690</v>
      </c>
      <c r="C483" s="2437"/>
      <c r="D483" s="2499"/>
      <c r="E483" s="2500"/>
      <c r="F483" s="2501"/>
      <c r="G483" s="2499"/>
      <c r="H483" s="2502"/>
      <c r="I483" s="2501"/>
      <c r="J483" s="2499"/>
    </row>
    <row r="484" spans="2:10" ht="18" hidden="1" customHeight="1" outlineLevel="2" x14ac:dyDescent="0.3">
      <c r="B484" s="2443" t="s">
        <v>135</v>
      </c>
      <c r="C484" s="2454"/>
      <c r="D484" s="2466"/>
      <c r="E484" s="2466"/>
      <c r="F484" s="2466"/>
      <c r="G484" s="2466"/>
      <c r="H484" s="2466"/>
      <c r="I484" s="2466"/>
      <c r="J484" s="2503"/>
    </row>
    <row r="485" spans="2:10" ht="18" hidden="1" customHeight="1" outlineLevel="2" x14ac:dyDescent="0.3">
      <c r="B485" s="2446" t="s">
        <v>1691</v>
      </c>
      <c r="C485" s="2457"/>
      <c r="D485" s="2458"/>
      <c r="E485" s="1452"/>
      <c r="F485" s="2501"/>
      <c r="G485" s="2499"/>
      <c r="H485" s="2508"/>
      <c r="I485" s="2509"/>
      <c r="J485" s="2458"/>
    </row>
    <row r="486" spans="2:10" ht="18" hidden="1" customHeight="1" outlineLevel="2" x14ac:dyDescent="0.3">
      <c r="B486" s="2446" t="s">
        <v>1689</v>
      </c>
      <c r="C486" s="2454"/>
      <c r="D486" s="222"/>
      <c r="E486" s="1452"/>
      <c r="F486" s="250"/>
      <c r="G486" s="222"/>
      <c r="H486" s="2455"/>
      <c r="I486" s="250"/>
      <c r="J486" s="222"/>
    </row>
    <row r="487" spans="2:10" ht="18" hidden="1" customHeight="1" outlineLevel="2" x14ac:dyDescent="0.3">
      <c r="B487" s="2456"/>
      <c r="C487" s="2457"/>
      <c r="D487" s="2458"/>
      <c r="E487" s="1452"/>
      <c r="F487" s="250"/>
      <c r="G487" s="222"/>
      <c r="H487" s="2508"/>
      <c r="I487" s="2459"/>
      <c r="J487" s="1335"/>
    </row>
    <row r="488" spans="2:10" ht="18" hidden="1" customHeight="1" outlineLevel="2" x14ac:dyDescent="0.3">
      <c r="B488" s="2513" t="s">
        <v>135</v>
      </c>
      <c r="C488" s="2454"/>
      <c r="D488" s="2466"/>
      <c r="E488" s="2466"/>
      <c r="F488" s="2466"/>
      <c r="G488" s="2466"/>
      <c r="H488" s="2466"/>
      <c r="I488" s="2466"/>
      <c r="J488" s="2503"/>
    </row>
    <row r="489" spans="2:10" ht="18" hidden="1" customHeight="1" outlineLevel="2" x14ac:dyDescent="0.3">
      <c r="B489" s="2216" t="s">
        <v>1733</v>
      </c>
      <c r="C489" s="2437"/>
      <c r="D489" s="2495"/>
      <c r="E489" s="2496"/>
      <c r="F489" s="2497"/>
      <c r="G489" s="2498"/>
      <c r="H489" s="2433"/>
      <c r="I489" s="2434"/>
      <c r="J489" s="2435"/>
    </row>
    <row r="490" spans="2:10" ht="18" hidden="1" customHeight="1" outlineLevel="3" x14ac:dyDescent="0.3">
      <c r="B490" s="2511" t="s">
        <v>1686</v>
      </c>
      <c r="C490" s="2454"/>
      <c r="D490" s="2499"/>
      <c r="E490" s="2500"/>
      <c r="F490" s="2501"/>
      <c r="G490" s="2499"/>
      <c r="H490" s="2502"/>
      <c r="I490" s="2501"/>
      <c r="J490" s="2499"/>
    </row>
    <row r="491" spans="2:10" ht="18" hidden="1" customHeight="1" outlineLevel="3" x14ac:dyDescent="0.3">
      <c r="B491" s="2443" t="s">
        <v>135</v>
      </c>
      <c r="C491" s="2454"/>
      <c r="D491" s="2466"/>
      <c r="E491" s="2466"/>
      <c r="F491" s="2466"/>
      <c r="G491" s="2466"/>
      <c r="H491" s="2466"/>
      <c r="I491" s="2466"/>
      <c r="J491" s="2503"/>
    </row>
    <row r="492" spans="2:10" ht="18" hidden="1" customHeight="1" outlineLevel="3" x14ac:dyDescent="0.3">
      <c r="B492" s="2446" t="s">
        <v>1687</v>
      </c>
      <c r="C492" s="2457"/>
      <c r="D492" s="2458"/>
      <c r="E492" s="1452"/>
      <c r="F492" s="2501"/>
      <c r="G492" s="2499"/>
      <c r="H492" s="2508"/>
      <c r="I492" s="2509"/>
      <c r="J492" s="2458"/>
    </row>
    <row r="493" spans="2:10" ht="18" hidden="1" customHeight="1" outlineLevel="3" x14ac:dyDescent="0.3">
      <c r="B493" s="2446" t="s">
        <v>1688</v>
      </c>
      <c r="C493" s="2457"/>
      <c r="D493" s="2458"/>
      <c r="E493" s="1452"/>
      <c r="F493" s="2501"/>
      <c r="G493" s="2499"/>
      <c r="H493" s="2508"/>
      <c r="I493" s="2509"/>
      <c r="J493" s="2458"/>
    </row>
    <row r="494" spans="2:10" ht="18" hidden="1" customHeight="1" outlineLevel="3" x14ac:dyDescent="0.3">
      <c r="B494" s="2446" t="s">
        <v>1689</v>
      </c>
      <c r="C494" s="2454"/>
      <c r="D494" s="222"/>
      <c r="E494" s="1452"/>
      <c r="F494" s="250"/>
      <c r="G494" s="222"/>
      <c r="H494" s="2455"/>
      <c r="I494" s="250"/>
      <c r="J494" s="222"/>
    </row>
    <row r="495" spans="2:10" ht="18" hidden="1" customHeight="1" outlineLevel="3" x14ac:dyDescent="0.3">
      <c r="B495" s="2456"/>
      <c r="C495" s="2457"/>
      <c r="D495" s="2458"/>
      <c r="E495" s="1452"/>
      <c r="F495" s="250"/>
      <c r="G495" s="222"/>
      <c r="H495" s="2508"/>
      <c r="I495" s="2459"/>
      <c r="J495" s="1335"/>
    </row>
    <row r="496" spans="2:10" ht="18" hidden="1" customHeight="1" outlineLevel="3" x14ac:dyDescent="0.3">
      <c r="B496" s="2511" t="s">
        <v>1690</v>
      </c>
      <c r="C496" s="2454"/>
      <c r="D496" s="2499"/>
      <c r="E496" s="2500"/>
      <c r="F496" s="2501"/>
      <c r="G496" s="2499"/>
      <c r="H496" s="2502"/>
      <c r="I496" s="2501"/>
      <c r="J496" s="2499"/>
    </row>
    <row r="497" spans="2:10" ht="18" hidden="1" customHeight="1" outlineLevel="3" x14ac:dyDescent="0.3">
      <c r="B497" s="2443" t="s">
        <v>135</v>
      </c>
      <c r="C497" s="2454"/>
      <c r="D497" s="2466"/>
      <c r="E497" s="2466"/>
      <c r="F497" s="2466"/>
      <c r="G497" s="2466"/>
      <c r="H497" s="2466"/>
      <c r="I497" s="2466"/>
      <c r="J497" s="2503"/>
    </row>
    <row r="498" spans="2:10" ht="18" hidden="1" customHeight="1" outlineLevel="3" x14ac:dyDescent="0.3">
      <c r="B498" s="2446" t="s">
        <v>1691</v>
      </c>
      <c r="C498" s="2457"/>
      <c r="D498" s="2458"/>
      <c r="E498" s="1452"/>
      <c r="F498" s="2501"/>
      <c r="G498" s="2499"/>
      <c r="H498" s="2508"/>
      <c r="I498" s="2509"/>
      <c r="J498" s="2458"/>
    </row>
    <row r="499" spans="2:10" ht="18" hidden="1" customHeight="1" outlineLevel="3" x14ac:dyDescent="0.3">
      <c r="B499" s="2446" t="s">
        <v>1689</v>
      </c>
      <c r="C499" s="2454"/>
      <c r="D499" s="222"/>
      <c r="E499" s="1452"/>
      <c r="F499" s="250"/>
      <c r="G499" s="222"/>
      <c r="H499" s="2455"/>
      <c r="I499" s="250"/>
      <c r="J499" s="222"/>
    </row>
    <row r="500" spans="2:10" ht="18" hidden="1" customHeight="1" outlineLevel="3" x14ac:dyDescent="0.3">
      <c r="B500" s="2456"/>
      <c r="C500" s="2457"/>
      <c r="D500" s="2458"/>
      <c r="E500" s="1452"/>
      <c r="F500" s="250"/>
      <c r="G500" s="222"/>
      <c r="H500" s="2508"/>
      <c r="I500" s="2459"/>
      <c r="J500" s="1335"/>
    </row>
    <row r="501" spans="2:10" ht="18" hidden="1" customHeight="1" outlineLevel="2" x14ac:dyDescent="0.3">
      <c r="B501" s="2216" t="s">
        <v>1734</v>
      </c>
      <c r="C501" s="2437"/>
      <c r="D501" s="2495"/>
      <c r="E501" s="2496"/>
      <c r="F501" s="2497"/>
      <c r="G501" s="2498"/>
      <c r="H501" s="2433"/>
      <c r="I501" s="2434"/>
      <c r="J501" s="2435"/>
    </row>
    <row r="502" spans="2:10" ht="18" hidden="1" customHeight="1" outlineLevel="3" x14ac:dyDescent="0.3">
      <c r="B502" s="2511" t="s">
        <v>1686</v>
      </c>
      <c r="C502" s="2454"/>
      <c r="D502" s="2499"/>
      <c r="E502" s="2500"/>
      <c r="F502" s="2501"/>
      <c r="G502" s="2499"/>
      <c r="H502" s="2502"/>
      <c r="I502" s="2501"/>
      <c r="J502" s="2499"/>
    </row>
    <row r="503" spans="2:10" ht="18" hidden="1" customHeight="1" outlineLevel="3" x14ac:dyDescent="0.3">
      <c r="B503" s="2443" t="s">
        <v>135</v>
      </c>
      <c r="C503" s="2454"/>
      <c r="D503" s="2466"/>
      <c r="E503" s="2466"/>
      <c r="F503" s="2466"/>
      <c r="G503" s="2466"/>
      <c r="H503" s="2466"/>
      <c r="I503" s="2466"/>
      <c r="J503" s="2503"/>
    </row>
    <row r="504" spans="2:10" ht="18" hidden="1" customHeight="1" outlineLevel="3" x14ac:dyDescent="0.3">
      <c r="B504" s="2446" t="s">
        <v>1687</v>
      </c>
      <c r="C504" s="2457"/>
      <c r="D504" s="2458"/>
      <c r="E504" s="1452"/>
      <c r="F504" s="2501"/>
      <c r="G504" s="2499"/>
      <c r="H504" s="2508"/>
      <c r="I504" s="2509"/>
      <c r="J504" s="2458"/>
    </row>
    <row r="505" spans="2:10" ht="18" hidden="1" customHeight="1" outlineLevel="3" x14ac:dyDescent="0.3">
      <c r="B505" s="2446" t="s">
        <v>1688</v>
      </c>
      <c r="C505" s="2457"/>
      <c r="D505" s="2458"/>
      <c r="E505" s="1452"/>
      <c r="F505" s="2501"/>
      <c r="G505" s="2499"/>
      <c r="H505" s="2508"/>
      <c r="I505" s="2509"/>
      <c r="J505" s="2458"/>
    </row>
    <row r="506" spans="2:10" ht="18" hidden="1" customHeight="1" outlineLevel="3" x14ac:dyDescent="0.3">
      <c r="B506" s="2446" t="s">
        <v>1689</v>
      </c>
      <c r="C506" s="2454"/>
      <c r="D506" s="222"/>
      <c r="E506" s="1452"/>
      <c r="F506" s="250"/>
      <c r="G506" s="222"/>
      <c r="H506" s="2455"/>
      <c r="I506" s="250"/>
      <c r="J506" s="222"/>
    </row>
    <row r="507" spans="2:10" ht="18" hidden="1" customHeight="1" outlineLevel="3" x14ac:dyDescent="0.3">
      <c r="B507" s="2456"/>
      <c r="C507" s="2457"/>
      <c r="D507" s="2458"/>
      <c r="E507" s="1452"/>
      <c r="F507" s="250"/>
      <c r="G507" s="222"/>
      <c r="H507" s="2508"/>
      <c r="I507" s="2459"/>
      <c r="J507" s="1335"/>
    </row>
    <row r="508" spans="2:10" ht="18" hidden="1" customHeight="1" outlineLevel="3" x14ac:dyDescent="0.3">
      <c r="B508" s="2511" t="s">
        <v>1690</v>
      </c>
      <c r="C508" s="2454"/>
      <c r="D508" s="2499"/>
      <c r="E508" s="2500"/>
      <c r="F508" s="2501"/>
      <c r="G508" s="2499"/>
      <c r="H508" s="2502"/>
      <c r="I508" s="2501"/>
      <c r="J508" s="2499"/>
    </row>
    <row r="509" spans="2:10" ht="18" hidden="1" customHeight="1" outlineLevel="3" x14ac:dyDescent="0.3">
      <c r="B509" s="2443" t="s">
        <v>135</v>
      </c>
      <c r="C509" s="2454"/>
      <c r="D509" s="2466"/>
      <c r="E509" s="2466"/>
      <c r="F509" s="2466"/>
      <c r="G509" s="2466"/>
      <c r="H509" s="2466"/>
      <c r="I509" s="2466"/>
      <c r="J509" s="2503"/>
    </row>
    <row r="510" spans="2:10" ht="18" hidden="1" customHeight="1" outlineLevel="3" x14ac:dyDescent="0.3">
      <c r="B510" s="2446" t="s">
        <v>1691</v>
      </c>
      <c r="C510" s="2457"/>
      <c r="D510" s="2458"/>
      <c r="E510" s="1452"/>
      <c r="F510" s="2501"/>
      <c r="G510" s="2499"/>
      <c r="H510" s="2508"/>
      <c r="I510" s="2509"/>
      <c r="J510" s="2458"/>
    </row>
    <row r="511" spans="2:10" ht="18" hidden="1" customHeight="1" outlineLevel="3" x14ac:dyDescent="0.3">
      <c r="B511" s="2446" t="s">
        <v>1689</v>
      </c>
      <c r="C511" s="2454"/>
      <c r="D511" s="222"/>
      <c r="E511" s="1452"/>
      <c r="F511" s="250"/>
      <c r="G511" s="222"/>
      <c r="H511" s="2455"/>
      <c r="I511" s="250"/>
      <c r="J511" s="222"/>
    </row>
    <row r="512" spans="2:10" ht="18" hidden="1" customHeight="1" outlineLevel="3" x14ac:dyDescent="0.3">
      <c r="B512" s="2456"/>
      <c r="C512" s="2457"/>
      <c r="D512" s="2458"/>
      <c r="E512" s="1452"/>
      <c r="F512" s="250"/>
      <c r="G512" s="222"/>
      <c r="H512" s="2508"/>
      <c r="I512" s="2459"/>
      <c r="J512" s="1335"/>
    </row>
    <row r="513" spans="2:10" ht="18" hidden="1" customHeight="1" outlineLevel="2" x14ac:dyDescent="0.3">
      <c r="B513" s="2216" t="s">
        <v>1735</v>
      </c>
      <c r="C513" s="2437"/>
      <c r="D513" s="2495"/>
      <c r="E513" s="2496"/>
      <c r="F513" s="2497"/>
      <c r="G513" s="2498"/>
      <c r="H513" s="2433"/>
      <c r="I513" s="2434"/>
      <c r="J513" s="2435"/>
    </row>
    <row r="514" spans="2:10" ht="18" hidden="1" customHeight="1" outlineLevel="3" x14ac:dyDescent="0.3">
      <c r="B514" s="2511" t="s">
        <v>1686</v>
      </c>
      <c r="C514" s="2454"/>
      <c r="D514" s="2499"/>
      <c r="E514" s="2500"/>
      <c r="F514" s="2501"/>
      <c r="G514" s="2499"/>
      <c r="H514" s="2502"/>
      <c r="I514" s="2501"/>
      <c r="J514" s="2499"/>
    </row>
    <row r="515" spans="2:10" ht="18" hidden="1" customHeight="1" outlineLevel="3" x14ac:dyDescent="0.3">
      <c r="B515" s="2443" t="s">
        <v>135</v>
      </c>
      <c r="C515" s="2454"/>
      <c r="D515" s="2466"/>
      <c r="E515" s="2466"/>
      <c r="F515" s="2466"/>
      <c r="G515" s="2466"/>
      <c r="H515" s="2466"/>
      <c r="I515" s="2466"/>
      <c r="J515" s="2503"/>
    </row>
    <row r="516" spans="2:10" ht="18" hidden="1" customHeight="1" outlineLevel="3" x14ac:dyDescent="0.3">
      <c r="B516" s="2446" t="s">
        <v>1687</v>
      </c>
      <c r="C516" s="2457"/>
      <c r="D516" s="2458"/>
      <c r="E516" s="1452"/>
      <c r="F516" s="2501"/>
      <c r="G516" s="2499"/>
      <c r="H516" s="2508"/>
      <c r="I516" s="2509"/>
      <c r="J516" s="2458"/>
    </row>
    <row r="517" spans="2:10" ht="18" hidden="1" customHeight="1" outlineLevel="3" x14ac:dyDescent="0.3">
      <c r="B517" s="2446" t="s">
        <v>1688</v>
      </c>
      <c r="C517" s="2457"/>
      <c r="D517" s="2458"/>
      <c r="E517" s="1452"/>
      <c r="F517" s="2501"/>
      <c r="G517" s="2499"/>
      <c r="H517" s="2508"/>
      <c r="I517" s="2509"/>
      <c r="J517" s="2458"/>
    </row>
    <row r="518" spans="2:10" ht="18" hidden="1" customHeight="1" outlineLevel="3" x14ac:dyDescent="0.3">
      <c r="B518" s="2446" t="s">
        <v>1689</v>
      </c>
      <c r="C518" s="2454"/>
      <c r="D518" s="222"/>
      <c r="E518" s="1452"/>
      <c r="F518" s="250"/>
      <c r="G518" s="222"/>
      <c r="H518" s="2455"/>
      <c r="I518" s="250"/>
      <c r="J518" s="222"/>
    </row>
    <row r="519" spans="2:10" ht="18" hidden="1" customHeight="1" outlineLevel="3" x14ac:dyDescent="0.3">
      <c r="B519" s="2456"/>
      <c r="C519" s="2457"/>
      <c r="D519" s="2458"/>
      <c r="E519" s="1452"/>
      <c r="F519" s="250"/>
      <c r="G519" s="222"/>
      <c r="H519" s="2508"/>
      <c r="I519" s="2459"/>
      <c r="J519" s="1335"/>
    </row>
    <row r="520" spans="2:10" ht="18" hidden="1" customHeight="1" outlineLevel="3" x14ac:dyDescent="0.3">
      <c r="B520" s="2511" t="s">
        <v>1690</v>
      </c>
      <c r="C520" s="2454"/>
      <c r="D520" s="2499"/>
      <c r="E520" s="2500"/>
      <c r="F520" s="2501"/>
      <c r="G520" s="2499"/>
      <c r="H520" s="2502"/>
      <c r="I520" s="2501"/>
      <c r="J520" s="2499"/>
    </row>
    <row r="521" spans="2:10" ht="18" hidden="1" customHeight="1" outlineLevel="3" x14ac:dyDescent="0.3">
      <c r="B521" s="2443" t="s">
        <v>135</v>
      </c>
      <c r="C521" s="2454"/>
      <c r="D521" s="2466"/>
      <c r="E521" s="2466"/>
      <c r="F521" s="2466"/>
      <c r="G521" s="2466"/>
      <c r="H521" s="2466"/>
      <c r="I521" s="2466"/>
      <c r="J521" s="2503"/>
    </row>
    <row r="522" spans="2:10" ht="18" hidden="1" customHeight="1" outlineLevel="3" x14ac:dyDescent="0.3">
      <c r="B522" s="2446" t="s">
        <v>1691</v>
      </c>
      <c r="C522" s="2457"/>
      <c r="D522" s="2458"/>
      <c r="E522" s="1452"/>
      <c r="F522" s="2501"/>
      <c r="G522" s="2499"/>
      <c r="H522" s="2508"/>
      <c r="I522" s="2509"/>
      <c r="J522" s="2458"/>
    </row>
    <row r="523" spans="2:10" ht="18" hidden="1" customHeight="1" outlineLevel="3" x14ac:dyDescent="0.3">
      <c r="B523" s="2446" t="s">
        <v>1689</v>
      </c>
      <c r="C523" s="2454"/>
      <c r="D523" s="222"/>
      <c r="E523" s="1452"/>
      <c r="F523" s="250"/>
      <c r="G523" s="222"/>
      <c r="H523" s="2455"/>
      <c r="I523" s="250"/>
      <c r="J523" s="222"/>
    </row>
    <row r="524" spans="2:10" ht="18" hidden="1" customHeight="1" outlineLevel="3" x14ac:dyDescent="0.3">
      <c r="B524" s="2456"/>
      <c r="C524" s="2457"/>
      <c r="D524" s="2458"/>
      <c r="E524" s="1452"/>
      <c r="F524" s="250"/>
      <c r="G524" s="222"/>
      <c r="H524" s="2508"/>
      <c r="I524" s="2459"/>
      <c r="J524" s="1335"/>
    </row>
    <row r="525" spans="2:10" ht="18" hidden="1" customHeight="1" outlineLevel="2" x14ac:dyDescent="0.3">
      <c r="B525" s="2216" t="s">
        <v>1736</v>
      </c>
      <c r="C525" s="2437"/>
      <c r="D525" s="2495"/>
      <c r="E525" s="2496"/>
      <c r="F525" s="2497"/>
      <c r="G525" s="2498"/>
      <c r="H525" s="2433"/>
      <c r="I525" s="2434"/>
      <c r="J525" s="2435"/>
    </row>
    <row r="526" spans="2:10" ht="18" hidden="1" customHeight="1" outlineLevel="3" x14ac:dyDescent="0.3">
      <c r="B526" s="2511" t="s">
        <v>1686</v>
      </c>
      <c r="C526" s="2454"/>
      <c r="D526" s="2499"/>
      <c r="E526" s="2500"/>
      <c r="F526" s="2501"/>
      <c r="G526" s="2499"/>
      <c r="H526" s="2502"/>
      <c r="I526" s="2501"/>
      <c r="J526" s="2499"/>
    </row>
    <row r="527" spans="2:10" ht="18" hidden="1" customHeight="1" outlineLevel="3" x14ac:dyDescent="0.3">
      <c r="B527" s="2443" t="s">
        <v>135</v>
      </c>
      <c r="C527" s="2454"/>
      <c r="D527" s="2466"/>
      <c r="E527" s="2466"/>
      <c r="F527" s="2466"/>
      <c r="G527" s="2466"/>
      <c r="H527" s="2466"/>
      <c r="I527" s="2466"/>
      <c r="J527" s="2503"/>
    </row>
    <row r="528" spans="2:10" ht="18" hidden="1" customHeight="1" outlineLevel="3" x14ac:dyDescent="0.3">
      <c r="B528" s="2446" t="s">
        <v>1687</v>
      </c>
      <c r="C528" s="2457"/>
      <c r="D528" s="2458"/>
      <c r="E528" s="1452"/>
      <c r="F528" s="2501"/>
      <c r="G528" s="2499"/>
      <c r="H528" s="2508"/>
      <c r="I528" s="2509"/>
      <c r="J528" s="2458"/>
    </row>
    <row r="529" spans="2:10" ht="18" hidden="1" customHeight="1" outlineLevel="3" x14ac:dyDescent="0.3">
      <c r="B529" s="2446" t="s">
        <v>1688</v>
      </c>
      <c r="C529" s="2457"/>
      <c r="D529" s="2458"/>
      <c r="E529" s="1452"/>
      <c r="F529" s="2501"/>
      <c r="G529" s="2499"/>
      <c r="H529" s="2508"/>
      <c r="I529" s="2509"/>
      <c r="J529" s="2458"/>
    </row>
    <row r="530" spans="2:10" ht="18" hidden="1" customHeight="1" outlineLevel="3" x14ac:dyDescent="0.3">
      <c r="B530" s="2446" t="s">
        <v>1689</v>
      </c>
      <c r="C530" s="2454"/>
      <c r="D530" s="222"/>
      <c r="E530" s="1452"/>
      <c r="F530" s="250"/>
      <c r="G530" s="222"/>
      <c r="H530" s="2455"/>
      <c r="I530" s="250"/>
      <c r="J530" s="222"/>
    </row>
    <row r="531" spans="2:10" ht="18" hidden="1" customHeight="1" outlineLevel="3" x14ac:dyDescent="0.3">
      <c r="B531" s="2456"/>
      <c r="C531" s="2457"/>
      <c r="D531" s="2458"/>
      <c r="E531" s="1452"/>
      <c r="F531" s="250"/>
      <c r="G531" s="222"/>
      <c r="H531" s="2508"/>
      <c r="I531" s="2459"/>
      <c r="J531" s="1335"/>
    </row>
    <row r="532" spans="2:10" ht="18" hidden="1" customHeight="1" outlineLevel="3" x14ac:dyDescent="0.3">
      <c r="B532" s="2511" t="s">
        <v>1690</v>
      </c>
      <c r="C532" s="2454"/>
      <c r="D532" s="2499"/>
      <c r="E532" s="2500"/>
      <c r="F532" s="2501"/>
      <c r="G532" s="2499"/>
      <c r="H532" s="2502"/>
      <c r="I532" s="2501"/>
      <c r="J532" s="2499"/>
    </row>
    <row r="533" spans="2:10" ht="18" hidden="1" customHeight="1" outlineLevel="3" x14ac:dyDescent="0.3">
      <c r="B533" s="2443" t="s">
        <v>135</v>
      </c>
      <c r="C533" s="2454"/>
      <c r="D533" s="2466"/>
      <c r="E533" s="2466"/>
      <c r="F533" s="2466"/>
      <c r="G533" s="2466"/>
      <c r="H533" s="2466"/>
      <c r="I533" s="2466"/>
      <c r="J533" s="2503"/>
    </row>
    <row r="534" spans="2:10" ht="18" hidden="1" customHeight="1" outlineLevel="3" x14ac:dyDescent="0.3">
      <c r="B534" s="2446" t="s">
        <v>1691</v>
      </c>
      <c r="C534" s="2457"/>
      <c r="D534" s="2458"/>
      <c r="E534" s="1452"/>
      <c r="F534" s="2501"/>
      <c r="G534" s="2499"/>
      <c r="H534" s="2508"/>
      <c r="I534" s="2509"/>
      <c r="J534" s="2458"/>
    </row>
    <row r="535" spans="2:10" ht="18" hidden="1" customHeight="1" outlineLevel="3" x14ac:dyDescent="0.3">
      <c r="B535" s="2446" t="s">
        <v>1689</v>
      </c>
      <c r="C535" s="2454"/>
      <c r="D535" s="222"/>
      <c r="E535" s="1452"/>
      <c r="F535" s="250"/>
      <c r="G535" s="222"/>
      <c r="H535" s="2455"/>
      <c r="I535" s="250"/>
      <c r="J535" s="222"/>
    </row>
    <row r="536" spans="2:10" ht="18" hidden="1" customHeight="1" outlineLevel="3" x14ac:dyDescent="0.3">
      <c r="B536" s="2456"/>
      <c r="C536" s="2457"/>
      <c r="D536" s="2458"/>
      <c r="E536" s="1452"/>
      <c r="F536" s="250"/>
      <c r="G536" s="222"/>
      <c r="H536" s="2508"/>
      <c r="I536" s="2459"/>
      <c r="J536" s="1335"/>
    </row>
    <row r="537" spans="2:10" ht="18" hidden="1" customHeight="1" outlineLevel="2" x14ac:dyDescent="0.3">
      <c r="B537" s="2216" t="s">
        <v>1737</v>
      </c>
      <c r="C537" s="2437"/>
      <c r="D537" s="2495"/>
      <c r="E537" s="2496"/>
      <c r="F537" s="2497"/>
      <c r="G537" s="2498"/>
      <c r="H537" s="2433"/>
      <c r="I537" s="2434"/>
      <c r="J537" s="2435"/>
    </row>
    <row r="538" spans="2:10" ht="18" hidden="1" customHeight="1" outlineLevel="3" x14ac:dyDescent="0.3">
      <c r="B538" s="2511" t="s">
        <v>1686</v>
      </c>
      <c r="C538" s="2454"/>
      <c r="D538" s="2499"/>
      <c r="E538" s="2500"/>
      <c r="F538" s="2501"/>
      <c r="G538" s="2499"/>
      <c r="H538" s="2502"/>
      <c r="I538" s="2501"/>
      <c r="J538" s="2499"/>
    </row>
    <row r="539" spans="2:10" ht="18" hidden="1" customHeight="1" outlineLevel="3" x14ac:dyDescent="0.3">
      <c r="B539" s="2443" t="s">
        <v>135</v>
      </c>
      <c r="C539" s="2454"/>
      <c r="D539" s="2466"/>
      <c r="E539" s="2466"/>
      <c r="F539" s="2466"/>
      <c r="G539" s="2466"/>
      <c r="H539" s="2466"/>
      <c r="I539" s="2466"/>
      <c r="J539" s="2503"/>
    </row>
    <row r="540" spans="2:10" ht="18" hidden="1" customHeight="1" outlineLevel="3" x14ac:dyDescent="0.3">
      <c r="B540" s="2446" t="s">
        <v>1687</v>
      </c>
      <c r="C540" s="2457"/>
      <c r="D540" s="2458"/>
      <c r="E540" s="1452"/>
      <c r="F540" s="2501"/>
      <c r="G540" s="2499"/>
      <c r="H540" s="2508"/>
      <c r="I540" s="2509"/>
      <c r="J540" s="2458"/>
    </row>
    <row r="541" spans="2:10" ht="18" hidden="1" customHeight="1" outlineLevel="3" x14ac:dyDescent="0.3">
      <c r="B541" s="2446" t="s">
        <v>1688</v>
      </c>
      <c r="C541" s="2457"/>
      <c r="D541" s="2458"/>
      <c r="E541" s="1452"/>
      <c r="F541" s="2501"/>
      <c r="G541" s="2499"/>
      <c r="H541" s="2508"/>
      <c r="I541" s="2509"/>
      <c r="J541" s="2458"/>
    </row>
    <row r="542" spans="2:10" ht="18" hidden="1" customHeight="1" outlineLevel="3" x14ac:dyDescent="0.3">
      <c r="B542" s="2446" t="s">
        <v>1689</v>
      </c>
      <c r="C542" s="2454"/>
      <c r="D542" s="222"/>
      <c r="E542" s="1452"/>
      <c r="F542" s="250"/>
      <c r="G542" s="222"/>
      <c r="H542" s="2455"/>
      <c r="I542" s="250"/>
      <c r="J542" s="222"/>
    </row>
    <row r="543" spans="2:10" ht="18" hidden="1" customHeight="1" outlineLevel="3" x14ac:dyDescent="0.3">
      <c r="B543" s="2456"/>
      <c r="C543" s="2457"/>
      <c r="D543" s="2458"/>
      <c r="E543" s="1452"/>
      <c r="F543" s="250"/>
      <c r="G543" s="222"/>
      <c r="H543" s="2508"/>
      <c r="I543" s="2459"/>
      <c r="J543" s="1335"/>
    </row>
    <row r="544" spans="2:10" ht="18" hidden="1" customHeight="1" outlineLevel="3" x14ac:dyDescent="0.3">
      <c r="B544" s="2511" t="s">
        <v>1690</v>
      </c>
      <c r="C544" s="2454"/>
      <c r="D544" s="2499"/>
      <c r="E544" s="2500"/>
      <c r="F544" s="2501"/>
      <c r="G544" s="2499"/>
      <c r="H544" s="2502"/>
      <c r="I544" s="2501"/>
      <c r="J544" s="2499"/>
    </row>
    <row r="545" spans="2:10" ht="18" hidden="1" customHeight="1" outlineLevel="3" x14ac:dyDescent="0.3">
      <c r="B545" s="2443" t="s">
        <v>135</v>
      </c>
      <c r="C545" s="2454"/>
      <c r="D545" s="2466"/>
      <c r="E545" s="2466"/>
      <c r="F545" s="2466"/>
      <c r="G545" s="2466"/>
      <c r="H545" s="2466"/>
      <c r="I545" s="2466"/>
      <c r="J545" s="2503"/>
    </row>
    <row r="546" spans="2:10" ht="18" hidden="1" customHeight="1" outlineLevel="3" x14ac:dyDescent="0.3">
      <c r="B546" s="2446" t="s">
        <v>1691</v>
      </c>
      <c r="C546" s="2457"/>
      <c r="D546" s="2458"/>
      <c r="E546" s="1452"/>
      <c r="F546" s="2501"/>
      <c r="G546" s="2499"/>
      <c r="H546" s="2508"/>
      <c r="I546" s="2509"/>
      <c r="J546" s="2458"/>
    </row>
    <row r="547" spans="2:10" ht="18" hidden="1" customHeight="1" outlineLevel="3" x14ac:dyDescent="0.3">
      <c r="B547" s="2446" t="s">
        <v>1689</v>
      </c>
      <c r="C547" s="2454"/>
      <c r="D547" s="222"/>
      <c r="E547" s="1452"/>
      <c r="F547" s="250"/>
      <c r="G547" s="222"/>
      <c r="H547" s="2455"/>
      <c r="I547" s="250"/>
      <c r="J547" s="222"/>
    </row>
    <row r="548" spans="2:10" ht="18" hidden="1" customHeight="1" outlineLevel="3" thickBot="1" x14ac:dyDescent="0.35">
      <c r="B548" s="2456"/>
      <c r="C548" s="2457"/>
      <c r="D548" s="2458"/>
      <c r="E548" s="1452"/>
      <c r="F548" s="250"/>
      <c r="G548" s="222"/>
      <c r="H548" s="2508"/>
      <c r="I548" s="2459"/>
      <c r="J548" s="1335"/>
    </row>
    <row r="549" spans="2:10" ht="18" customHeight="1" x14ac:dyDescent="0.3">
      <c r="B549" s="2477" t="s">
        <v>1738</v>
      </c>
      <c r="C549" s="2484"/>
      <c r="D549" s="2485"/>
      <c r="E549" s="2486"/>
      <c r="F549" s="2487"/>
      <c r="G549" s="2479"/>
      <c r="H549" s="2429"/>
      <c r="I549" s="2430"/>
      <c r="J549" s="2488"/>
    </row>
    <row r="550" spans="2:10" ht="18" customHeight="1" x14ac:dyDescent="0.3">
      <c r="B550" s="2432" t="s">
        <v>1739</v>
      </c>
      <c r="C550" s="2425"/>
      <c r="D550" s="2426"/>
      <c r="E550" s="2427"/>
      <c r="F550" s="2428"/>
      <c r="G550" s="2426"/>
      <c r="H550" s="2433"/>
      <c r="I550" s="2434"/>
      <c r="J550" s="2435"/>
    </row>
    <row r="551" spans="2:10" ht="18" customHeight="1" outlineLevel="1" x14ac:dyDescent="0.3">
      <c r="B551" s="2436" t="s">
        <v>1686</v>
      </c>
      <c r="C551" s="2437"/>
      <c r="D551" s="2438"/>
      <c r="E551" s="2439"/>
      <c r="F551" s="2440"/>
      <c r="G551" s="2441"/>
      <c r="H551" s="2442"/>
      <c r="I551" s="250"/>
      <c r="J551" s="222"/>
    </row>
    <row r="552" spans="2:10" ht="18" customHeight="1" outlineLevel="1" x14ac:dyDescent="0.3">
      <c r="B552" s="2443" t="s">
        <v>135</v>
      </c>
      <c r="C552" s="2454"/>
      <c r="D552" s="2466"/>
      <c r="E552" s="2466"/>
      <c r="F552" s="2466"/>
      <c r="G552" s="2466"/>
      <c r="H552" s="2466"/>
      <c r="I552" s="2466"/>
      <c r="J552" s="2503"/>
    </row>
    <row r="553" spans="2:10" ht="18" customHeight="1" outlineLevel="1" x14ac:dyDescent="0.3">
      <c r="B553" s="2446" t="s">
        <v>1687</v>
      </c>
      <c r="C553" s="2447"/>
      <c r="D553" s="2448"/>
      <c r="E553" s="1452"/>
      <c r="F553" s="2449"/>
      <c r="G553" s="2441"/>
      <c r="H553" s="2450"/>
      <c r="I553" s="2451"/>
      <c r="J553" s="2452"/>
    </row>
    <row r="554" spans="2:10" ht="18" customHeight="1" outlineLevel="1" x14ac:dyDescent="0.3">
      <c r="B554" s="2446" t="s">
        <v>1688</v>
      </c>
      <c r="C554" s="2453"/>
      <c r="D554" s="2448"/>
      <c r="E554" s="1452"/>
      <c r="F554" s="2449"/>
      <c r="G554" s="2441"/>
      <c r="H554" s="2450"/>
      <c r="I554" s="2451"/>
      <c r="J554" s="2452"/>
    </row>
    <row r="555" spans="2:10" ht="18" customHeight="1" outlineLevel="1" x14ac:dyDescent="0.3">
      <c r="B555" s="2446" t="s">
        <v>1689</v>
      </c>
      <c r="C555" s="2454"/>
      <c r="D555" s="222"/>
      <c r="E555" s="1452"/>
      <c r="F555" s="250"/>
      <c r="G555" s="222"/>
      <c r="H555" s="2455"/>
      <c r="I555" s="250"/>
      <c r="J555" s="222"/>
    </row>
    <row r="556" spans="2:10" ht="18" customHeight="1" outlineLevel="1" x14ac:dyDescent="0.3">
      <c r="B556" s="2456"/>
      <c r="C556" s="2457"/>
      <c r="D556" s="2458"/>
      <c r="E556" s="1452"/>
      <c r="F556" s="250"/>
      <c r="G556" s="222"/>
      <c r="H556" s="2450"/>
      <c r="I556" s="2459"/>
      <c r="J556" s="1335"/>
    </row>
    <row r="557" spans="2:10" ht="18" customHeight="1" outlineLevel="1" x14ac:dyDescent="0.3">
      <c r="B557" s="2436" t="s">
        <v>1690</v>
      </c>
      <c r="C557" s="2437"/>
      <c r="D557" s="222"/>
      <c r="E557" s="1452"/>
      <c r="F557" s="2449"/>
      <c r="G557" s="2441"/>
      <c r="H557" s="2442"/>
      <c r="I557" s="250"/>
      <c r="J557" s="222"/>
    </row>
    <row r="558" spans="2:10" ht="18" customHeight="1" outlineLevel="1" x14ac:dyDescent="0.3">
      <c r="B558" s="2443" t="s">
        <v>135</v>
      </c>
      <c r="C558" s="2454"/>
      <c r="D558" s="2466"/>
      <c r="E558" s="2466"/>
      <c r="F558" s="2466"/>
      <c r="G558" s="2466"/>
      <c r="H558" s="2466"/>
      <c r="I558" s="2466"/>
      <c r="J558" s="2503"/>
    </row>
    <row r="559" spans="2:10" ht="18" customHeight="1" outlineLevel="1" x14ac:dyDescent="0.3">
      <c r="B559" s="2446" t="s">
        <v>1691</v>
      </c>
      <c r="C559" s="2457"/>
      <c r="D559" s="2458"/>
      <c r="E559" s="1452"/>
      <c r="F559" s="250"/>
      <c r="G559" s="222"/>
      <c r="H559" s="2465"/>
      <c r="I559" s="2459"/>
      <c r="J559" s="1335"/>
    </row>
    <row r="560" spans="2:10" ht="18" customHeight="1" outlineLevel="1" x14ac:dyDescent="0.3">
      <c r="B560" s="2446" t="s">
        <v>1689</v>
      </c>
      <c r="C560" s="2437"/>
      <c r="D560" s="222"/>
      <c r="E560" s="1452"/>
      <c r="F560" s="250"/>
      <c r="G560" s="222"/>
      <c r="H560" s="2455"/>
      <c r="I560" s="250"/>
      <c r="J560" s="222"/>
    </row>
    <row r="561" spans="2:10" ht="18" customHeight="1" outlineLevel="1" x14ac:dyDescent="0.3">
      <c r="B561" s="2456"/>
      <c r="C561" s="2457"/>
      <c r="D561" s="2458"/>
      <c r="E561" s="1452"/>
      <c r="F561" s="250"/>
      <c r="G561" s="222"/>
      <c r="H561" s="2465"/>
      <c r="I561" s="2459"/>
      <c r="J561" s="1335"/>
    </row>
    <row r="562" spans="2:10" ht="18" customHeight="1" x14ac:dyDescent="0.3">
      <c r="B562" s="2432" t="s">
        <v>1740</v>
      </c>
      <c r="C562" s="2425"/>
      <c r="D562" s="2426"/>
      <c r="E562" s="2427"/>
      <c r="F562" s="2428"/>
      <c r="G562" s="2426"/>
      <c r="H562" s="2433"/>
      <c r="I562" s="2434"/>
      <c r="J562" s="2435"/>
    </row>
    <row r="563" spans="2:10" ht="18" customHeight="1" outlineLevel="1" x14ac:dyDescent="0.3">
      <c r="B563" s="2436" t="s">
        <v>1686</v>
      </c>
      <c r="C563" s="2437"/>
      <c r="D563" s="2438"/>
      <c r="E563" s="2439"/>
      <c r="F563" s="2440"/>
      <c r="G563" s="2441"/>
      <c r="H563" s="2442"/>
      <c r="I563" s="250"/>
      <c r="J563" s="222"/>
    </row>
    <row r="564" spans="2:10" ht="18" customHeight="1" outlineLevel="1" x14ac:dyDescent="0.3">
      <c r="B564" s="2443" t="s">
        <v>135</v>
      </c>
      <c r="C564" s="2454"/>
      <c r="D564" s="2466"/>
      <c r="E564" s="2466"/>
      <c r="F564" s="2466"/>
      <c r="G564" s="2466"/>
      <c r="H564" s="2466"/>
      <c r="I564" s="2466"/>
      <c r="J564" s="2503"/>
    </row>
    <row r="565" spans="2:10" ht="18" customHeight="1" outlineLevel="1" x14ac:dyDescent="0.3">
      <c r="B565" s="2446" t="s">
        <v>1687</v>
      </c>
      <c r="C565" s="2447"/>
      <c r="D565" s="2448"/>
      <c r="E565" s="1452"/>
      <c r="F565" s="2449"/>
      <c r="G565" s="2441"/>
      <c r="H565" s="2450"/>
      <c r="I565" s="2451"/>
      <c r="J565" s="2452"/>
    </row>
    <row r="566" spans="2:10" ht="18" customHeight="1" outlineLevel="1" x14ac:dyDescent="0.3">
      <c r="B566" s="2446" t="s">
        <v>1688</v>
      </c>
      <c r="C566" s="2453"/>
      <c r="D566" s="2448"/>
      <c r="E566" s="1452"/>
      <c r="F566" s="2449"/>
      <c r="G566" s="2441"/>
      <c r="H566" s="2450"/>
      <c r="I566" s="2451"/>
      <c r="J566" s="2452"/>
    </row>
    <row r="567" spans="2:10" ht="18" customHeight="1" outlineLevel="1" x14ac:dyDescent="0.3">
      <c r="B567" s="2446" t="s">
        <v>1689</v>
      </c>
      <c r="C567" s="2454"/>
      <c r="D567" s="222"/>
      <c r="E567" s="1452"/>
      <c r="F567" s="250"/>
      <c r="G567" s="222"/>
      <c r="H567" s="2455"/>
      <c r="I567" s="250"/>
      <c r="J567" s="222"/>
    </row>
    <row r="568" spans="2:10" ht="18" customHeight="1" outlineLevel="1" x14ac:dyDescent="0.3">
      <c r="B568" s="2456"/>
      <c r="C568" s="2457"/>
      <c r="D568" s="2458"/>
      <c r="E568" s="1452"/>
      <c r="F568" s="250"/>
      <c r="G568" s="222"/>
      <c r="H568" s="2450"/>
      <c r="I568" s="2459"/>
      <c r="J568" s="1335"/>
    </row>
    <row r="569" spans="2:10" ht="18" customHeight="1" outlineLevel="1" x14ac:dyDescent="0.3">
      <c r="B569" s="2436" t="s">
        <v>1690</v>
      </c>
      <c r="C569" s="2437"/>
      <c r="D569" s="222"/>
      <c r="E569" s="1452"/>
      <c r="F569" s="2449"/>
      <c r="G569" s="2441"/>
      <c r="H569" s="2442"/>
      <c r="I569" s="250"/>
      <c r="J569" s="222"/>
    </row>
    <row r="570" spans="2:10" ht="18" customHeight="1" outlineLevel="1" x14ac:dyDescent="0.3">
      <c r="B570" s="2443" t="s">
        <v>135</v>
      </c>
      <c r="C570" s="2454"/>
      <c r="D570" s="2466"/>
      <c r="E570" s="2466"/>
      <c r="F570" s="2466"/>
      <c r="G570" s="2466"/>
      <c r="H570" s="2466"/>
      <c r="I570" s="2466"/>
      <c r="J570" s="2503"/>
    </row>
    <row r="571" spans="2:10" ht="18" customHeight="1" outlineLevel="1" x14ac:dyDescent="0.3">
      <c r="B571" s="2446" t="s">
        <v>1691</v>
      </c>
      <c r="C571" s="2457"/>
      <c r="D571" s="2458"/>
      <c r="E571" s="1452"/>
      <c r="F571" s="250"/>
      <c r="G571" s="222"/>
      <c r="H571" s="2465"/>
      <c r="I571" s="2459"/>
      <c r="J571" s="1335"/>
    </row>
    <row r="572" spans="2:10" ht="18" customHeight="1" outlineLevel="1" x14ac:dyDescent="0.3">
      <c r="B572" s="2446" t="s">
        <v>1689</v>
      </c>
      <c r="C572" s="2437"/>
      <c r="D572" s="222"/>
      <c r="E572" s="1452"/>
      <c r="F572" s="250"/>
      <c r="G572" s="222"/>
      <c r="H572" s="2455"/>
      <c r="I572" s="250"/>
      <c r="J572" s="222"/>
    </row>
    <row r="573" spans="2:10" ht="18" customHeight="1" outlineLevel="1" x14ac:dyDescent="0.3">
      <c r="B573" s="2456"/>
      <c r="C573" s="2457"/>
      <c r="D573" s="2458"/>
      <c r="E573" s="1452"/>
      <c r="F573" s="250"/>
      <c r="G573" s="222"/>
      <c r="H573" s="2450"/>
      <c r="I573" s="2459"/>
      <c r="J573" s="1335"/>
    </row>
    <row r="574" spans="2:10" ht="18" customHeight="1" outlineLevel="1" x14ac:dyDescent="0.3">
      <c r="B574" s="2469" t="s">
        <v>135</v>
      </c>
      <c r="C574" s="2454"/>
      <c r="D574" s="2466"/>
      <c r="E574" s="2466"/>
      <c r="F574" s="2466"/>
      <c r="G574" s="2466"/>
      <c r="H574" s="2466"/>
      <c r="I574" s="2466"/>
      <c r="J574" s="2503"/>
    </row>
    <row r="575" spans="2:10" ht="18" customHeight="1" outlineLevel="1" x14ac:dyDescent="0.3">
      <c r="B575" s="2470" t="s">
        <v>1741</v>
      </c>
      <c r="C575" s="2437"/>
      <c r="D575" s="2438"/>
      <c r="E575" s="2427"/>
      <c r="F575" s="2428"/>
      <c r="G575" s="2426"/>
      <c r="H575" s="2442"/>
      <c r="I575" s="250"/>
      <c r="J575" s="222"/>
    </row>
    <row r="576" spans="2:10" ht="18" hidden="1" customHeight="1" outlineLevel="2" x14ac:dyDescent="0.3">
      <c r="B576" s="2436" t="s">
        <v>1686</v>
      </c>
      <c r="C576" s="2437"/>
      <c r="D576" s="2438"/>
      <c r="E576" s="2439"/>
      <c r="F576" s="2440"/>
      <c r="G576" s="2441"/>
      <c r="H576" s="2442"/>
      <c r="I576" s="250"/>
      <c r="J576" s="222"/>
    </row>
    <row r="577" spans="2:10" ht="18" hidden="1" customHeight="1" outlineLevel="2" x14ac:dyDescent="0.3">
      <c r="B577" s="2443" t="s">
        <v>135</v>
      </c>
      <c r="C577" s="2454"/>
      <c r="D577" s="2466"/>
      <c r="E577" s="2466"/>
      <c r="F577" s="2466"/>
      <c r="G577" s="2466"/>
      <c r="H577" s="2466"/>
      <c r="I577" s="2466"/>
      <c r="J577" s="2503"/>
    </row>
    <row r="578" spans="2:10" ht="18" hidden="1" customHeight="1" outlineLevel="2" x14ac:dyDescent="0.3">
      <c r="B578" s="2446" t="s">
        <v>1687</v>
      </c>
      <c r="C578" s="2447"/>
      <c r="D578" s="2448"/>
      <c r="E578" s="1452"/>
      <c r="F578" s="2449"/>
      <c r="G578" s="2441"/>
      <c r="H578" s="2450"/>
      <c r="I578" s="2451"/>
      <c r="J578" s="2452"/>
    </row>
    <row r="579" spans="2:10" ht="18" hidden="1" customHeight="1" outlineLevel="2" x14ac:dyDescent="0.3">
      <c r="B579" s="2446" t="s">
        <v>1688</v>
      </c>
      <c r="C579" s="2453"/>
      <c r="D579" s="2448"/>
      <c r="E579" s="1452"/>
      <c r="F579" s="2449"/>
      <c r="G579" s="2441"/>
      <c r="H579" s="2450"/>
      <c r="I579" s="2451"/>
      <c r="J579" s="2452"/>
    </row>
    <row r="580" spans="2:10" ht="18" hidden="1" customHeight="1" outlineLevel="2" x14ac:dyDescent="0.3">
      <c r="B580" s="2446" t="s">
        <v>1689</v>
      </c>
      <c r="C580" s="2454"/>
      <c r="D580" s="222"/>
      <c r="E580" s="1452"/>
      <c r="F580" s="250"/>
      <c r="G580" s="222"/>
      <c r="H580" s="2455"/>
      <c r="I580" s="250"/>
      <c r="J580" s="222"/>
    </row>
    <row r="581" spans="2:10" ht="18" hidden="1" customHeight="1" outlineLevel="2" x14ac:dyDescent="0.3">
      <c r="B581" s="2456"/>
      <c r="C581" s="2457"/>
      <c r="D581" s="2458"/>
      <c r="E581" s="1452"/>
      <c r="F581" s="250"/>
      <c r="G581" s="222"/>
      <c r="H581" s="2450"/>
      <c r="I581" s="2459"/>
      <c r="J581" s="1335"/>
    </row>
    <row r="582" spans="2:10" ht="18" hidden="1" customHeight="1" outlineLevel="2" x14ac:dyDescent="0.3">
      <c r="B582" s="2436" t="s">
        <v>1690</v>
      </c>
      <c r="C582" s="2437"/>
      <c r="D582" s="222"/>
      <c r="E582" s="1452"/>
      <c r="F582" s="2449"/>
      <c r="G582" s="2441"/>
      <c r="H582" s="2442"/>
      <c r="I582" s="250"/>
      <c r="J582" s="222"/>
    </row>
    <row r="583" spans="2:10" ht="18" hidden="1" customHeight="1" outlineLevel="2" x14ac:dyDescent="0.3">
      <c r="B583" s="2443" t="s">
        <v>135</v>
      </c>
      <c r="C583" s="2454"/>
      <c r="D583" s="2466"/>
      <c r="E583" s="2466"/>
      <c r="F583" s="2466"/>
      <c r="G583" s="2466"/>
      <c r="H583" s="2466"/>
      <c r="I583" s="2466"/>
      <c r="J583" s="2503"/>
    </row>
    <row r="584" spans="2:10" ht="18" hidden="1" customHeight="1" outlineLevel="2" x14ac:dyDescent="0.3">
      <c r="B584" s="2446" t="s">
        <v>1691</v>
      </c>
      <c r="C584" s="2457"/>
      <c r="D584" s="2458"/>
      <c r="E584" s="1452"/>
      <c r="F584" s="250"/>
      <c r="G584" s="222"/>
      <c r="H584" s="2465"/>
      <c r="I584" s="2459"/>
      <c r="J584" s="1335"/>
    </row>
    <row r="585" spans="2:10" ht="18" hidden="1" customHeight="1" outlineLevel="2" x14ac:dyDescent="0.3">
      <c r="B585" s="2446" t="s">
        <v>1689</v>
      </c>
      <c r="C585" s="2437"/>
      <c r="D585" s="222"/>
      <c r="E585" s="1452"/>
      <c r="F585" s="250"/>
      <c r="G585" s="222"/>
      <c r="H585" s="2455"/>
      <c r="I585" s="250"/>
      <c r="J585" s="222"/>
    </row>
    <row r="586" spans="2:10" ht="18" hidden="1" customHeight="1" outlineLevel="2" x14ac:dyDescent="0.3">
      <c r="B586" s="2456"/>
      <c r="C586" s="2457"/>
      <c r="D586" s="2458"/>
      <c r="E586" s="1452"/>
      <c r="F586" s="250"/>
      <c r="G586" s="222"/>
      <c r="H586" s="2450"/>
      <c r="I586" s="2459"/>
      <c r="J586" s="1335"/>
    </row>
    <row r="587" spans="2:10" ht="18" customHeight="1" outlineLevel="1" collapsed="1" x14ac:dyDescent="0.3">
      <c r="B587" s="2471" t="s">
        <v>1742</v>
      </c>
      <c r="C587" s="2472"/>
      <c r="D587" s="2473"/>
      <c r="E587" s="2427"/>
      <c r="F587" s="2428"/>
      <c r="G587" s="2426"/>
      <c r="H587" s="2474"/>
      <c r="I587" s="2475"/>
      <c r="J587" s="2476"/>
    </row>
    <row r="588" spans="2:10" ht="18" hidden="1" customHeight="1" outlineLevel="2" x14ac:dyDescent="0.3">
      <c r="B588" s="2436" t="s">
        <v>1686</v>
      </c>
      <c r="C588" s="2437"/>
      <c r="D588" s="2438"/>
      <c r="E588" s="2439"/>
      <c r="F588" s="2440"/>
      <c r="G588" s="2441"/>
      <c r="H588" s="2442"/>
      <c r="I588" s="250"/>
      <c r="J588" s="222"/>
    </row>
    <row r="589" spans="2:10" ht="18" hidden="1" customHeight="1" outlineLevel="2" x14ac:dyDescent="0.3">
      <c r="B589" s="2443" t="s">
        <v>135</v>
      </c>
      <c r="C589" s="2454"/>
      <c r="D589" s="2466"/>
      <c r="E589" s="2466"/>
      <c r="F589" s="2466"/>
      <c r="G589" s="2466"/>
      <c r="H589" s="2466"/>
      <c r="I589" s="2466"/>
      <c r="J589" s="2503"/>
    </row>
    <row r="590" spans="2:10" ht="18" hidden="1" customHeight="1" outlineLevel="2" x14ac:dyDescent="0.3">
      <c r="B590" s="2446" t="s">
        <v>1687</v>
      </c>
      <c r="C590" s="2447"/>
      <c r="D590" s="2448"/>
      <c r="E590" s="1452"/>
      <c r="F590" s="2449"/>
      <c r="G590" s="2441"/>
      <c r="H590" s="2450"/>
      <c r="I590" s="2451"/>
      <c r="J590" s="2452"/>
    </row>
    <row r="591" spans="2:10" ht="18" hidden="1" customHeight="1" outlineLevel="2" x14ac:dyDescent="0.3">
      <c r="B591" s="2446" t="s">
        <v>1688</v>
      </c>
      <c r="C591" s="2453"/>
      <c r="D591" s="2448"/>
      <c r="E591" s="1452"/>
      <c r="F591" s="2449"/>
      <c r="G591" s="2441"/>
      <c r="H591" s="2450"/>
      <c r="I591" s="2451"/>
      <c r="J591" s="2452"/>
    </row>
    <row r="592" spans="2:10" ht="18" hidden="1" customHeight="1" outlineLevel="2" x14ac:dyDescent="0.3">
      <c r="B592" s="2446" t="s">
        <v>1689</v>
      </c>
      <c r="C592" s="2454"/>
      <c r="D592" s="222"/>
      <c r="E592" s="1452"/>
      <c r="F592" s="250"/>
      <c r="G592" s="222"/>
      <c r="H592" s="2455"/>
      <c r="I592" s="250"/>
      <c r="J592" s="222"/>
    </row>
    <row r="593" spans="2:10" ht="18" hidden="1" customHeight="1" outlineLevel="2" x14ac:dyDescent="0.3">
      <c r="B593" s="2456"/>
      <c r="C593" s="2457"/>
      <c r="D593" s="2458"/>
      <c r="E593" s="1452"/>
      <c r="F593" s="250"/>
      <c r="G593" s="222"/>
      <c r="H593" s="2450"/>
      <c r="I593" s="2459"/>
      <c r="J593" s="1335"/>
    </row>
    <row r="594" spans="2:10" ht="18" hidden="1" customHeight="1" outlineLevel="2" x14ac:dyDescent="0.3">
      <c r="B594" s="2436" t="s">
        <v>1690</v>
      </c>
      <c r="C594" s="2437"/>
      <c r="D594" s="222"/>
      <c r="E594" s="1452"/>
      <c r="F594" s="2449"/>
      <c r="G594" s="2441"/>
      <c r="H594" s="2442"/>
      <c r="I594" s="250"/>
      <c r="J594" s="222"/>
    </row>
    <row r="595" spans="2:10" ht="18" hidden="1" customHeight="1" outlineLevel="2" x14ac:dyDescent="0.3">
      <c r="B595" s="2443" t="s">
        <v>135</v>
      </c>
      <c r="C595" s="2454"/>
      <c r="D595" s="2466"/>
      <c r="E595" s="2466"/>
      <c r="F595" s="2466"/>
      <c r="G595" s="2466"/>
      <c r="H595" s="2466"/>
      <c r="I595" s="2466"/>
      <c r="J595" s="2503"/>
    </row>
    <row r="596" spans="2:10" ht="18" hidden="1" customHeight="1" outlineLevel="2" x14ac:dyDescent="0.3">
      <c r="B596" s="2446" t="s">
        <v>1691</v>
      </c>
      <c r="C596" s="2457"/>
      <c r="D596" s="2458"/>
      <c r="E596" s="1452"/>
      <c r="F596" s="250"/>
      <c r="G596" s="222"/>
      <c r="H596" s="2465"/>
      <c r="I596" s="2459"/>
      <c r="J596" s="1335"/>
    </row>
    <row r="597" spans="2:10" ht="18" hidden="1" customHeight="1" outlineLevel="2" x14ac:dyDescent="0.3">
      <c r="B597" s="2446" t="s">
        <v>1689</v>
      </c>
      <c r="C597" s="2437"/>
      <c r="D597" s="222"/>
      <c r="E597" s="1452"/>
      <c r="F597" s="250"/>
      <c r="G597" s="222"/>
      <c r="H597" s="2455"/>
      <c r="I597" s="250"/>
      <c r="J597" s="222"/>
    </row>
    <row r="598" spans="2:10" ht="18" hidden="1" customHeight="1" outlineLevel="2" x14ac:dyDescent="0.3">
      <c r="B598" s="2456"/>
      <c r="C598" s="2457"/>
      <c r="D598" s="2458"/>
      <c r="E598" s="1452"/>
      <c r="F598" s="250"/>
      <c r="G598" s="222"/>
      <c r="H598" s="2450"/>
      <c r="I598" s="2459"/>
      <c r="J598" s="1335"/>
    </row>
    <row r="599" spans="2:10" ht="18" customHeight="1" outlineLevel="1" collapsed="1" x14ac:dyDescent="0.3">
      <c r="B599" s="2471" t="s">
        <v>1374</v>
      </c>
      <c r="C599" s="2472"/>
      <c r="D599" s="2473"/>
      <c r="E599" s="2427"/>
      <c r="F599" s="2428"/>
      <c r="G599" s="2426"/>
      <c r="H599" s="2474"/>
      <c r="I599" s="2475"/>
      <c r="J599" s="2476"/>
    </row>
    <row r="600" spans="2:10" ht="18" hidden="1" customHeight="1" outlineLevel="2" x14ac:dyDescent="0.3">
      <c r="B600" s="2436" t="s">
        <v>1686</v>
      </c>
      <c r="C600" s="2437"/>
      <c r="D600" s="2438"/>
      <c r="E600" s="2439"/>
      <c r="F600" s="2440"/>
      <c r="G600" s="2441"/>
      <c r="H600" s="2442"/>
      <c r="I600" s="250"/>
      <c r="J600" s="222"/>
    </row>
    <row r="601" spans="2:10" ht="18" hidden="1" customHeight="1" outlineLevel="2" x14ac:dyDescent="0.3">
      <c r="B601" s="2443" t="s">
        <v>135</v>
      </c>
      <c r="C601" s="2454"/>
      <c r="D601" s="2466"/>
      <c r="E601" s="2466"/>
      <c r="F601" s="2466"/>
      <c r="G601" s="2466"/>
      <c r="H601" s="2466"/>
      <c r="I601" s="2466"/>
      <c r="J601" s="2503"/>
    </row>
    <row r="602" spans="2:10" ht="18" hidden="1" customHeight="1" outlineLevel="2" x14ac:dyDescent="0.3">
      <c r="B602" s="2446" t="s">
        <v>1687</v>
      </c>
      <c r="C602" s="2447"/>
      <c r="D602" s="2448"/>
      <c r="E602" s="1452"/>
      <c r="F602" s="2449"/>
      <c r="G602" s="2441"/>
      <c r="H602" s="2450"/>
      <c r="I602" s="2451"/>
      <c r="J602" s="2452"/>
    </row>
    <row r="603" spans="2:10" ht="18" hidden="1" customHeight="1" outlineLevel="2" x14ac:dyDescent="0.3">
      <c r="B603" s="2446" t="s">
        <v>1688</v>
      </c>
      <c r="C603" s="2453"/>
      <c r="D603" s="2448"/>
      <c r="E603" s="1452"/>
      <c r="F603" s="2449"/>
      <c r="G603" s="2441"/>
      <c r="H603" s="2450"/>
      <c r="I603" s="2451"/>
      <c r="J603" s="2452"/>
    </row>
    <row r="604" spans="2:10" ht="18" hidden="1" customHeight="1" outlineLevel="2" x14ac:dyDescent="0.3">
      <c r="B604" s="2446" t="s">
        <v>1689</v>
      </c>
      <c r="C604" s="2454"/>
      <c r="D604" s="222"/>
      <c r="E604" s="1452"/>
      <c r="F604" s="250"/>
      <c r="G604" s="222"/>
      <c r="H604" s="2455"/>
      <c r="I604" s="250"/>
      <c r="J604" s="222"/>
    </row>
    <row r="605" spans="2:10" ht="18" hidden="1" customHeight="1" outlineLevel="2" x14ac:dyDescent="0.3">
      <c r="B605" s="2456"/>
      <c r="C605" s="2457"/>
      <c r="D605" s="2458"/>
      <c r="E605" s="1452"/>
      <c r="F605" s="250"/>
      <c r="G605" s="222"/>
      <c r="H605" s="2450"/>
      <c r="I605" s="2459"/>
      <c r="J605" s="1335"/>
    </row>
    <row r="606" spans="2:10" ht="18" hidden="1" customHeight="1" outlineLevel="2" x14ac:dyDescent="0.3">
      <c r="B606" s="2436" t="s">
        <v>1690</v>
      </c>
      <c r="C606" s="2437"/>
      <c r="D606" s="222"/>
      <c r="E606" s="1452"/>
      <c r="F606" s="2449"/>
      <c r="G606" s="2441"/>
      <c r="H606" s="2442"/>
      <c r="I606" s="250"/>
      <c r="J606" s="222"/>
    </row>
    <row r="607" spans="2:10" ht="18" hidden="1" customHeight="1" outlineLevel="2" x14ac:dyDescent="0.3">
      <c r="B607" s="2443" t="s">
        <v>135</v>
      </c>
      <c r="C607" s="2454"/>
      <c r="D607" s="2466"/>
      <c r="E607" s="2466"/>
      <c r="F607" s="2466"/>
      <c r="G607" s="2466"/>
      <c r="H607" s="2466"/>
      <c r="I607" s="2466"/>
      <c r="J607" s="2503"/>
    </row>
    <row r="608" spans="2:10" ht="18" hidden="1" customHeight="1" outlineLevel="2" x14ac:dyDescent="0.3">
      <c r="B608" s="2446" t="s">
        <v>1691</v>
      </c>
      <c r="C608" s="2457"/>
      <c r="D608" s="2458"/>
      <c r="E608" s="1452"/>
      <c r="F608" s="250"/>
      <c r="G608" s="222"/>
      <c r="H608" s="2465"/>
      <c r="I608" s="2459"/>
      <c r="J608" s="1335"/>
    </row>
    <row r="609" spans="2:10" ht="18" hidden="1" customHeight="1" outlineLevel="2" x14ac:dyDescent="0.3">
      <c r="B609" s="2446" t="s">
        <v>1689</v>
      </c>
      <c r="C609" s="2437"/>
      <c r="D609" s="222"/>
      <c r="E609" s="1452"/>
      <c r="F609" s="250"/>
      <c r="G609" s="222"/>
      <c r="H609" s="2455"/>
      <c r="I609" s="250"/>
      <c r="J609" s="222"/>
    </row>
    <row r="610" spans="2:10" ht="18" hidden="1" customHeight="1" outlineLevel="2" x14ac:dyDescent="0.3">
      <c r="B610" s="2456"/>
      <c r="C610" s="2457"/>
      <c r="D610" s="2458"/>
      <c r="E610" s="1452"/>
      <c r="F610" s="250"/>
      <c r="G610" s="222"/>
      <c r="H610" s="2450"/>
      <c r="I610" s="2459"/>
      <c r="J610" s="1335"/>
    </row>
    <row r="611" spans="2:10" ht="18" customHeight="1" outlineLevel="1" collapsed="1" x14ac:dyDescent="0.3">
      <c r="B611" s="2471" t="s">
        <v>1743</v>
      </c>
      <c r="C611" s="2472"/>
      <c r="D611" s="2473"/>
      <c r="E611" s="2427"/>
      <c r="F611" s="2428"/>
      <c r="G611" s="2426"/>
      <c r="H611" s="2474"/>
      <c r="I611" s="2475"/>
      <c r="J611" s="2476"/>
    </row>
    <row r="612" spans="2:10" ht="18" hidden="1" customHeight="1" outlineLevel="2" x14ac:dyDescent="0.3">
      <c r="B612" s="2436" t="s">
        <v>1686</v>
      </c>
      <c r="C612" s="2437"/>
      <c r="D612" s="2438"/>
      <c r="E612" s="2439"/>
      <c r="F612" s="2440"/>
      <c r="G612" s="2441"/>
      <c r="H612" s="2442"/>
      <c r="I612" s="250"/>
      <c r="J612" s="222"/>
    </row>
    <row r="613" spans="2:10" ht="18" hidden="1" customHeight="1" outlineLevel="2" x14ac:dyDescent="0.3">
      <c r="B613" s="2443" t="s">
        <v>135</v>
      </c>
      <c r="C613" s="2454"/>
      <c r="D613" s="2466"/>
      <c r="E613" s="2466"/>
      <c r="F613" s="2466"/>
      <c r="G613" s="2466"/>
      <c r="H613" s="2466"/>
      <c r="I613" s="2466"/>
      <c r="J613" s="2503"/>
    </row>
    <row r="614" spans="2:10" ht="18" hidden="1" customHeight="1" outlineLevel="2" x14ac:dyDescent="0.3">
      <c r="B614" s="2446" t="s">
        <v>1687</v>
      </c>
      <c r="C614" s="2447"/>
      <c r="D614" s="2448"/>
      <c r="E614" s="1452"/>
      <c r="F614" s="2449"/>
      <c r="G614" s="2441"/>
      <c r="H614" s="2450"/>
      <c r="I614" s="2451"/>
      <c r="J614" s="2452"/>
    </row>
    <row r="615" spans="2:10" ht="18" hidden="1" customHeight="1" outlineLevel="2" x14ac:dyDescent="0.3">
      <c r="B615" s="2446" t="s">
        <v>1688</v>
      </c>
      <c r="C615" s="2453"/>
      <c r="D615" s="2448"/>
      <c r="E615" s="1452"/>
      <c r="F615" s="2449"/>
      <c r="G615" s="2441"/>
      <c r="H615" s="2450"/>
      <c r="I615" s="2451"/>
      <c r="J615" s="2452"/>
    </row>
    <row r="616" spans="2:10" ht="18" hidden="1" customHeight="1" outlineLevel="2" x14ac:dyDescent="0.3">
      <c r="B616" s="2446" t="s">
        <v>1689</v>
      </c>
      <c r="C616" s="2454"/>
      <c r="D616" s="222"/>
      <c r="E616" s="1452"/>
      <c r="F616" s="250"/>
      <c r="G616" s="222"/>
      <c r="H616" s="2455"/>
      <c r="I616" s="250"/>
      <c r="J616" s="222"/>
    </row>
    <row r="617" spans="2:10" ht="18" hidden="1" customHeight="1" outlineLevel="2" x14ac:dyDescent="0.3">
      <c r="B617" s="2456"/>
      <c r="C617" s="2457"/>
      <c r="D617" s="2458"/>
      <c r="E617" s="1452"/>
      <c r="F617" s="250"/>
      <c r="G617" s="222"/>
      <c r="H617" s="2450"/>
      <c r="I617" s="2459"/>
      <c r="J617" s="1335"/>
    </row>
    <row r="618" spans="2:10" ht="18" hidden="1" customHeight="1" outlineLevel="2" x14ac:dyDescent="0.3">
      <c r="B618" s="2436" t="s">
        <v>1690</v>
      </c>
      <c r="C618" s="2437"/>
      <c r="D618" s="222"/>
      <c r="E618" s="1452"/>
      <c r="F618" s="2449"/>
      <c r="G618" s="2441"/>
      <c r="H618" s="2442"/>
      <c r="I618" s="250"/>
      <c r="J618" s="222"/>
    </row>
    <row r="619" spans="2:10" ht="18" hidden="1" customHeight="1" outlineLevel="2" x14ac:dyDescent="0.3">
      <c r="B619" s="2443" t="s">
        <v>135</v>
      </c>
      <c r="C619" s="2454"/>
      <c r="D619" s="2466"/>
      <c r="E619" s="2466"/>
      <c r="F619" s="2466"/>
      <c r="G619" s="2466"/>
      <c r="H619" s="2466"/>
      <c r="I619" s="2466"/>
      <c r="J619" s="2503"/>
    </row>
    <row r="620" spans="2:10" ht="18" hidden="1" customHeight="1" outlineLevel="2" x14ac:dyDescent="0.3">
      <c r="B620" s="2446" t="s">
        <v>1691</v>
      </c>
      <c r="C620" s="2457"/>
      <c r="D620" s="2458"/>
      <c r="E620" s="1452"/>
      <c r="F620" s="250"/>
      <c r="G620" s="222"/>
      <c r="H620" s="2465"/>
      <c r="I620" s="2459"/>
      <c r="J620" s="1335"/>
    </row>
    <row r="621" spans="2:10" ht="18" hidden="1" customHeight="1" outlineLevel="2" x14ac:dyDescent="0.3">
      <c r="B621" s="2446" t="s">
        <v>1689</v>
      </c>
      <c r="C621" s="2437"/>
      <c r="D621" s="222"/>
      <c r="E621" s="1452"/>
      <c r="F621" s="250"/>
      <c r="G621" s="222"/>
      <c r="H621" s="2455"/>
      <c r="I621" s="250"/>
      <c r="J621" s="222"/>
    </row>
    <row r="622" spans="2:10" ht="18" hidden="1" customHeight="1" outlineLevel="2" x14ac:dyDescent="0.3">
      <c r="B622" s="2456"/>
      <c r="C622" s="2457"/>
      <c r="D622" s="2458"/>
      <c r="E622" s="1452"/>
      <c r="F622" s="250"/>
      <c r="G622" s="222"/>
      <c r="H622" s="2450"/>
      <c r="I622" s="2459"/>
      <c r="J622" s="1335"/>
    </row>
    <row r="623" spans="2:10" ht="18" customHeight="1" outlineLevel="1" collapsed="1" thickBot="1" x14ac:dyDescent="0.35">
      <c r="B623" s="2471" t="s">
        <v>1744</v>
      </c>
      <c r="C623" s="2472"/>
      <c r="D623" s="2473"/>
      <c r="E623" s="2427"/>
      <c r="F623" s="2428"/>
      <c r="G623" s="2426"/>
      <c r="H623" s="2474"/>
      <c r="I623" s="2475"/>
      <c r="J623" s="2476"/>
    </row>
    <row r="624" spans="2:10" ht="18" hidden="1" customHeight="1" outlineLevel="2" x14ac:dyDescent="0.3">
      <c r="B624" s="2436" t="s">
        <v>1686</v>
      </c>
      <c r="C624" s="2437"/>
      <c r="D624" s="2438"/>
      <c r="E624" s="2439"/>
      <c r="F624" s="2440"/>
      <c r="G624" s="2441"/>
      <c r="H624" s="2442"/>
      <c r="I624" s="250"/>
      <c r="J624" s="222"/>
    </row>
    <row r="625" spans="2:10" ht="18" hidden="1" customHeight="1" outlineLevel="2" x14ac:dyDescent="0.3">
      <c r="B625" s="2443" t="s">
        <v>135</v>
      </c>
      <c r="C625" s="2454"/>
      <c r="D625" s="2466"/>
      <c r="E625" s="2466"/>
      <c r="F625" s="2466"/>
      <c r="G625" s="2466"/>
      <c r="H625" s="2466"/>
      <c r="I625" s="2466"/>
      <c r="J625" s="2503"/>
    </row>
    <row r="626" spans="2:10" ht="18" hidden="1" customHeight="1" outlineLevel="2" x14ac:dyDescent="0.3">
      <c r="B626" s="2446" t="s">
        <v>1687</v>
      </c>
      <c r="C626" s="2447"/>
      <c r="D626" s="2448"/>
      <c r="E626" s="1452"/>
      <c r="F626" s="2449"/>
      <c r="G626" s="2441"/>
      <c r="H626" s="2450"/>
      <c r="I626" s="2451"/>
      <c r="J626" s="2452"/>
    </row>
    <row r="627" spans="2:10" ht="18" hidden="1" customHeight="1" outlineLevel="2" x14ac:dyDescent="0.3">
      <c r="B627" s="2446" t="s">
        <v>1688</v>
      </c>
      <c r="C627" s="2453"/>
      <c r="D627" s="2448"/>
      <c r="E627" s="1452"/>
      <c r="F627" s="2449"/>
      <c r="G627" s="2441"/>
      <c r="H627" s="2450"/>
      <c r="I627" s="2451"/>
      <c r="J627" s="2452"/>
    </row>
    <row r="628" spans="2:10" ht="18" hidden="1" customHeight="1" outlineLevel="2" x14ac:dyDescent="0.3">
      <c r="B628" s="2446" t="s">
        <v>1689</v>
      </c>
      <c r="C628" s="2454"/>
      <c r="D628" s="222"/>
      <c r="E628" s="1452"/>
      <c r="F628" s="250"/>
      <c r="G628" s="222"/>
      <c r="H628" s="2455"/>
      <c r="I628" s="250"/>
      <c r="J628" s="222"/>
    </row>
    <row r="629" spans="2:10" ht="18" hidden="1" customHeight="1" outlineLevel="2" x14ac:dyDescent="0.3">
      <c r="B629" s="2456"/>
      <c r="C629" s="2457"/>
      <c r="D629" s="2458"/>
      <c r="E629" s="1452"/>
      <c r="F629" s="250"/>
      <c r="G629" s="222"/>
      <c r="H629" s="2450"/>
      <c r="I629" s="2459"/>
      <c r="J629" s="1335"/>
    </row>
    <row r="630" spans="2:10" ht="18" hidden="1" customHeight="1" outlineLevel="2" x14ac:dyDescent="0.3">
      <c r="B630" s="2436" t="s">
        <v>1690</v>
      </c>
      <c r="C630" s="2437"/>
      <c r="D630" s="222"/>
      <c r="E630" s="1452"/>
      <c r="F630" s="2449"/>
      <c r="G630" s="2441"/>
      <c r="H630" s="2442"/>
      <c r="I630" s="250"/>
      <c r="J630" s="222"/>
    </row>
    <row r="631" spans="2:10" ht="18" hidden="1" customHeight="1" outlineLevel="2" x14ac:dyDescent="0.3">
      <c r="B631" s="2443" t="s">
        <v>135</v>
      </c>
      <c r="C631" s="2454"/>
      <c r="D631" s="2466"/>
      <c r="E631" s="2466"/>
      <c r="F631" s="2466"/>
      <c r="G631" s="2466"/>
      <c r="H631" s="2466"/>
      <c r="I631" s="2466"/>
      <c r="J631" s="2503"/>
    </row>
    <row r="632" spans="2:10" ht="18" hidden="1" customHeight="1" outlineLevel="2" x14ac:dyDescent="0.3">
      <c r="B632" s="2446" t="s">
        <v>1691</v>
      </c>
      <c r="C632" s="2457"/>
      <c r="D632" s="2458"/>
      <c r="E632" s="1452"/>
      <c r="F632" s="250"/>
      <c r="G632" s="222"/>
      <c r="H632" s="2465"/>
      <c r="I632" s="2459"/>
      <c r="J632" s="1335"/>
    </row>
    <row r="633" spans="2:10" ht="18" hidden="1" customHeight="1" outlineLevel="2" x14ac:dyDescent="0.3">
      <c r="B633" s="2446" t="s">
        <v>1689</v>
      </c>
      <c r="C633" s="2437"/>
      <c r="D633" s="222"/>
      <c r="E633" s="1452"/>
      <c r="F633" s="250"/>
      <c r="G633" s="222"/>
      <c r="H633" s="2455"/>
      <c r="I633" s="250"/>
      <c r="J633" s="222"/>
    </row>
    <row r="634" spans="2:10" ht="18" hidden="1" customHeight="1" outlineLevel="2" thickBot="1" x14ac:dyDescent="0.35">
      <c r="B634" s="2456"/>
      <c r="C634" s="2457"/>
      <c r="D634" s="2458"/>
      <c r="E634" s="1452"/>
      <c r="F634" s="250"/>
      <c r="G634" s="222"/>
      <c r="H634" s="2450"/>
      <c r="I634" s="2459"/>
      <c r="J634" s="1335"/>
    </row>
    <row r="635" spans="2:10" ht="18" customHeight="1" x14ac:dyDescent="0.3">
      <c r="B635" s="2477" t="s">
        <v>1745</v>
      </c>
      <c r="C635" s="2484"/>
      <c r="D635" s="2485"/>
      <c r="E635" s="2486"/>
      <c r="F635" s="2487"/>
      <c r="G635" s="2479"/>
      <c r="H635" s="2429"/>
      <c r="I635" s="2430"/>
      <c r="J635" s="2488"/>
    </row>
    <row r="636" spans="2:10" ht="18" customHeight="1" x14ac:dyDescent="0.3">
      <c r="B636" s="2432" t="s">
        <v>1746</v>
      </c>
      <c r="C636" s="2425"/>
      <c r="D636" s="2426"/>
      <c r="E636" s="2427"/>
      <c r="F636" s="2428"/>
      <c r="G636" s="2426"/>
      <c r="H636" s="2433"/>
      <c r="I636" s="2434"/>
      <c r="J636" s="2435"/>
    </row>
    <row r="637" spans="2:10" ht="18" customHeight="1" outlineLevel="1" x14ac:dyDescent="0.3">
      <c r="B637" s="2436" t="s">
        <v>1686</v>
      </c>
      <c r="C637" s="2437"/>
      <c r="D637" s="2438"/>
      <c r="E637" s="2439"/>
      <c r="F637" s="2440"/>
      <c r="G637" s="2441"/>
      <c r="H637" s="2442"/>
      <c r="I637" s="250"/>
      <c r="J637" s="222"/>
    </row>
    <row r="638" spans="2:10" ht="18" customHeight="1" outlineLevel="1" x14ac:dyDescent="0.3">
      <c r="B638" s="2443" t="s">
        <v>135</v>
      </c>
      <c r="C638" s="2454"/>
      <c r="D638" s="2466"/>
      <c r="E638" s="2466"/>
      <c r="F638" s="2466"/>
      <c r="G638" s="2466"/>
      <c r="H638" s="2466"/>
      <c r="I638" s="2466"/>
      <c r="J638" s="2503"/>
    </row>
    <row r="639" spans="2:10" ht="18" customHeight="1" outlineLevel="1" x14ac:dyDescent="0.3">
      <c r="B639" s="2446" t="s">
        <v>1687</v>
      </c>
      <c r="C639" s="2447"/>
      <c r="D639" s="2448"/>
      <c r="E639" s="1452"/>
      <c r="F639" s="2449"/>
      <c r="G639" s="2441"/>
      <c r="H639" s="2450"/>
      <c r="I639" s="2451"/>
      <c r="J639" s="2452"/>
    </row>
    <row r="640" spans="2:10" ht="18" customHeight="1" outlineLevel="1" x14ac:dyDescent="0.3">
      <c r="B640" s="2446" t="s">
        <v>1688</v>
      </c>
      <c r="C640" s="2453"/>
      <c r="D640" s="2448"/>
      <c r="E640" s="1452"/>
      <c r="F640" s="2449"/>
      <c r="G640" s="2441"/>
      <c r="H640" s="2450"/>
      <c r="I640" s="2451"/>
      <c r="J640" s="2452"/>
    </row>
    <row r="641" spans="2:10" ht="18" customHeight="1" outlineLevel="1" x14ac:dyDescent="0.3">
      <c r="B641" s="2446" t="s">
        <v>1689</v>
      </c>
      <c r="C641" s="2454"/>
      <c r="D641" s="222"/>
      <c r="E641" s="1452"/>
      <c r="F641" s="250"/>
      <c r="G641" s="222"/>
      <c r="H641" s="2455"/>
      <c r="I641" s="250"/>
      <c r="J641" s="222"/>
    </row>
    <row r="642" spans="2:10" ht="18" customHeight="1" outlineLevel="1" x14ac:dyDescent="0.3">
      <c r="B642" s="2456"/>
      <c r="C642" s="2457"/>
      <c r="D642" s="2458"/>
      <c r="E642" s="1452"/>
      <c r="F642" s="250"/>
      <c r="G642" s="222"/>
      <c r="H642" s="2450"/>
      <c r="I642" s="2459"/>
      <c r="J642" s="1335"/>
    </row>
    <row r="643" spans="2:10" ht="18" customHeight="1" outlineLevel="1" x14ac:dyDescent="0.3">
      <c r="B643" s="2436" t="s">
        <v>1690</v>
      </c>
      <c r="C643" s="2437"/>
      <c r="D643" s="222"/>
      <c r="E643" s="1452"/>
      <c r="F643" s="2449"/>
      <c r="G643" s="2441"/>
      <c r="H643" s="2442"/>
      <c r="I643" s="250"/>
      <c r="J643" s="222"/>
    </row>
    <row r="644" spans="2:10" ht="18" customHeight="1" outlineLevel="1" x14ac:dyDescent="0.3">
      <c r="B644" s="2443" t="s">
        <v>135</v>
      </c>
      <c r="C644" s="2454"/>
      <c r="D644" s="2466"/>
      <c r="E644" s="2466"/>
      <c r="F644" s="2466"/>
      <c r="G644" s="2466"/>
      <c r="H644" s="2466"/>
      <c r="I644" s="2466"/>
      <c r="J644" s="2503"/>
    </row>
    <row r="645" spans="2:10" ht="18" customHeight="1" outlineLevel="1" x14ac:dyDescent="0.3">
      <c r="B645" s="2446" t="s">
        <v>1691</v>
      </c>
      <c r="C645" s="2457"/>
      <c r="D645" s="2458"/>
      <c r="E645" s="1452"/>
      <c r="F645" s="250"/>
      <c r="G645" s="222"/>
      <c r="H645" s="2465"/>
      <c r="I645" s="2459"/>
      <c r="J645" s="1335"/>
    </row>
    <row r="646" spans="2:10" ht="18" customHeight="1" outlineLevel="1" x14ac:dyDescent="0.3">
      <c r="B646" s="2446" t="s">
        <v>1689</v>
      </c>
      <c r="C646" s="2437"/>
      <c r="D646" s="222"/>
      <c r="E646" s="1452"/>
      <c r="F646" s="250"/>
      <c r="G646" s="222"/>
      <c r="H646" s="2455"/>
      <c r="I646" s="250"/>
      <c r="J646" s="222"/>
    </row>
    <row r="647" spans="2:10" ht="18" customHeight="1" outlineLevel="1" x14ac:dyDescent="0.3">
      <c r="B647" s="2456"/>
      <c r="C647" s="2457"/>
      <c r="D647" s="2458"/>
      <c r="E647" s="1452"/>
      <c r="F647" s="250"/>
      <c r="G647" s="222"/>
      <c r="H647" s="2450"/>
      <c r="I647" s="2459"/>
      <c r="J647" s="1335"/>
    </row>
    <row r="648" spans="2:10" ht="18" customHeight="1" outlineLevel="1" x14ac:dyDescent="0.3">
      <c r="B648" s="2469" t="s">
        <v>135</v>
      </c>
      <c r="C648" s="2454"/>
      <c r="D648" s="2466"/>
      <c r="E648" s="2466"/>
      <c r="F648" s="2466"/>
      <c r="G648" s="2466"/>
      <c r="H648" s="2466"/>
      <c r="I648" s="2466"/>
      <c r="J648" s="2503"/>
    </row>
    <row r="649" spans="2:10" ht="18" customHeight="1" outlineLevel="1" x14ac:dyDescent="0.3">
      <c r="B649" s="2470" t="s">
        <v>1747</v>
      </c>
      <c r="C649" s="2437"/>
      <c r="D649" s="2438"/>
      <c r="E649" s="2427"/>
      <c r="F649" s="2428"/>
      <c r="G649" s="2426"/>
      <c r="H649" s="2442"/>
      <c r="I649" s="250"/>
      <c r="J649" s="222"/>
    </row>
    <row r="650" spans="2:10" ht="18" hidden="1" customHeight="1" outlineLevel="2" x14ac:dyDescent="0.3">
      <c r="B650" s="2436" t="s">
        <v>1686</v>
      </c>
      <c r="C650" s="2437"/>
      <c r="D650" s="2438"/>
      <c r="E650" s="2439"/>
      <c r="F650" s="2440"/>
      <c r="G650" s="2441"/>
      <c r="H650" s="2442"/>
      <c r="I650" s="250"/>
      <c r="J650" s="222"/>
    </row>
    <row r="651" spans="2:10" ht="18" hidden="1" customHeight="1" outlineLevel="2" x14ac:dyDescent="0.3">
      <c r="B651" s="2443" t="s">
        <v>135</v>
      </c>
      <c r="C651" s="2454"/>
      <c r="D651" s="2466"/>
      <c r="E651" s="2466"/>
      <c r="F651" s="2466"/>
      <c r="G651" s="2466"/>
      <c r="H651" s="2466"/>
      <c r="I651" s="2466"/>
      <c r="J651" s="2503"/>
    </row>
    <row r="652" spans="2:10" ht="18" hidden="1" customHeight="1" outlineLevel="2" x14ac:dyDescent="0.3">
      <c r="B652" s="2446" t="s">
        <v>1687</v>
      </c>
      <c r="C652" s="2447"/>
      <c r="D652" s="2448"/>
      <c r="E652" s="1452"/>
      <c r="F652" s="2449"/>
      <c r="G652" s="2441"/>
      <c r="H652" s="2450"/>
      <c r="I652" s="2451"/>
      <c r="J652" s="2452"/>
    </row>
    <row r="653" spans="2:10" ht="18" hidden="1" customHeight="1" outlineLevel="2" x14ac:dyDescent="0.3">
      <c r="B653" s="2446" t="s">
        <v>1688</v>
      </c>
      <c r="C653" s="2453"/>
      <c r="D653" s="2448"/>
      <c r="E653" s="1452"/>
      <c r="F653" s="2449"/>
      <c r="G653" s="2441"/>
      <c r="H653" s="2450"/>
      <c r="I653" s="2451"/>
      <c r="J653" s="2452"/>
    </row>
    <row r="654" spans="2:10" ht="18" hidden="1" customHeight="1" outlineLevel="2" x14ac:dyDescent="0.3">
      <c r="B654" s="2446" t="s">
        <v>1689</v>
      </c>
      <c r="C654" s="2454"/>
      <c r="D654" s="222"/>
      <c r="E654" s="1452"/>
      <c r="F654" s="250"/>
      <c r="G654" s="222"/>
      <c r="H654" s="2455"/>
      <c r="I654" s="250"/>
      <c r="J654" s="222"/>
    </row>
    <row r="655" spans="2:10" ht="18" hidden="1" customHeight="1" outlineLevel="2" x14ac:dyDescent="0.3">
      <c r="B655" s="2456"/>
      <c r="C655" s="2457"/>
      <c r="D655" s="2458"/>
      <c r="E655" s="1452"/>
      <c r="F655" s="250"/>
      <c r="G655" s="222"/>
      <c r="H655" s="2450"/>
      <c r="I655" s="2459"/>
      <c r="J655" s="1335"/>
    </row>
    <row r="656" spans="2:10" ht="18" hidden="1" customHeight="1" outlineLevel="2" x14ac:dyDescent="0.3">
      <c r="B656" s="2436" t="s">
        <v>1690</v>
      </c>
      <c r="C656" s="2437"/>
      <c r="D656" s="222"/>
      <c r="E656" s="1452"/>
      <c r="F656" s="2449"/>
      <c r="G656" s="2441"/>
      <c r="H656" s="2442"/>
      <c r="I656" s="250"/>
      <c r="J656" s="222"/>
    </row>
    <row r="657" spans="2:10" ht="18" hidden="1" customHeight="1" outlineLevel="2" x14ac:dyDescent="0.3">
      <c r="B657" s="2443" t="s">
        <v>135</v>
      </c>
      <c r="C657" s="2454"/>
      <c r="D657" s="2466"/>
      <c r="E657" s="2466"/>
      <c r="F657" s="2466"/>
      <c r="G657" s="2466"/>
      <c r="H657" s="2466"/>
      <c r="I657" s="2466"/>
      <c r="J657" s="2503"/>
    </row>
    <row r="658" spans="2:10" ht="18" hidden="1" customHeight="1" outlineLevel="2" x14ac:dyDescent="0.3">
      <c r="B658" s="2446" t="s">
        <v>1691</v>
      </c>
      <c r="C658" s="2457"/>
      <c r="D658" s="2458"/>
      <c r="E658" s="1452"/>
      <c r="F658" s="250"/>
      <c r="G658" s="222"/>
      <c r="H658" s="2465"/>
      <c r="I658" s="2459"/>
      <c r="J658" s="1335"/>
    </row>
    <row r="659" spans="2:10" ht="18" hidden="1" customHeight="1" outlineLevel="2" x14ac:dyDescent="0.3">
      <c r="B659" s="2446" t="s">
        <v>1689</v>
      </c>
      <c r="C659" s="2437"/>
      <c r="D659" s="222"/>
      <c r="E659" s="1452"/>
      <c r="F659" s="250"/>
      <c r="G659" s="222"/>
      <c r="H659" s="2455"/>
      <c r="I659" s="250"/>
      <c r="J659" s="222"/>
    </row>
    <row r="660" spans="2:10" ht="18" hidden="1" customHeight="1" outlineLevel="2" x14ac:dyDescent="0.3">
      <c r="B660" s="2456"/>
      <c r="C660" s="2457"/>
      <c r="D660" s="2458"/>
      <c r="E660" s="1452"/>
      <c r="F660" s="250"/>
      <c r="G660" s="222"/>
      <c r="H660" s="2450"/>
      <c r="I660" s="2459"/>
      <c r="J660" s="1335"/>
    </row>
    <row r="661" spans="2:10" ht="18" customHeight="1" outlineLevel="1" collapsed="1" x14ac:dyDescent="0.3">
      <c r="B661" s="2471" t="s">
        <v>1748</v>
      </c>
      <c r="C661" s="2472"/>
      <c r="D661" s="2473"/>
      <c r="E661" s="2427"/>
      <c r="F661" s="2428"/>
      <c r="G661" s="2426"/>
      <c r="H661" s="2474"/>
      <c r="I661" s="2475"/>
      <c r="J661" s="2476"/>
    </row>
    <row r="662" spans="2:10" ht="18" hidden="1" customHeight="1" outlineLevel="2" x14ac:dyDescent="0.3">
      <c r="B662" s="2436" t="s">
        <v>1686</v>
      </c>
      <c r="C662" s="2437"/>
      <c r="D662" s="2438"/>
      <c r="E662" s="2439"/>
      <c r="F662" s="2440"/>
      <c r="G662" s="2441"/>
      <c r="H662" s="2442"/>
      <c r="I662" s="250"/>
      <c r="J662" s="222"/>
    </row>
    <row r="663" spans="2:10" ht="18" hidden="1" customHeight="1" outlineLevel="2" x14ac:dyDescent="0.3">
      <c r="B663" s="2443" t="s">
        <v>135</v>
      </c>
      <c r="C663" s="2454"/>
      <c r="D663" s="2466"/>
      <c r="E663" s="2466"/>
      <c r="F663" s="2466"/>
      <c r="G663" s="2466"/>
      <c r="H663" s="2466"/>
      <c r="I663" s="2466"/>
      <c r="J663" s="2503"/>
    </row>
    <row r="664" spans="2:10" ht="18" hidden="1" customHeight="1" outlineLevel="2" x14ac:dyDescent="0.3">
      <c r="B664" s="2446" t="s">
        <v>1687</v>
      </c>
      <c r="C664" s="2447"/>
      <c r="D664" s="2448"/>
      <c r="E664" s="1452"/>
      <c r="F664" s="2449"/>
      <c r="G664" s="2441"/>
      <c r="H664" s="2450"/>
      <c r="I664" s="2451"/>
      <c r="J664" s="2452"/>
    </row>
    <row r="665" spans="2:10" ht="18" hidden="1" customHeight="1" outlineLevel="2" x14ac:dyDescent="0.3">
      <c r="B665" s="2446" t="s">
        <v>1688</v>
      </c>
      <c r="C665" s="2453"/>
      <c r="D665" s="2448"/>
      <c r="E665" s="1452"/>
      <c r="F665" s="2449"/>
      <c r="G665" s="2441"/>
      <c r="H665" s="2450"/>
      <c r="I665" s="2451"/>
      <c r="J665" s="2452"/>
    </row>
    <row r="666" spans="2:10" ht="18" hidden="1" customHeight="1" outlineLevel="2" x14ac:dyDescent="0.3">
      <c r="B666" s="2446" t="s">
        <v>1689</v>
      </c>
      <c r="C666" s="2454"/>
      <c r="D666" s="222"/>
      <c r="E666" s="1452"/>
      <c r="F666" s="250"/>
      <c r="G666" s="222"/>
      <c r="H666" s="2455"/>
      <c r="I666" s="250"/>
      <c r="J666" s="222"/>
    </row>
    <row r="667" spans="2:10" ht="18" hidden="1" customHeight="1" outlineLevel="2" x14ac:dyDescent="0.3">
      <c r="B667" s="2456"/>
      <c r="C667" s="2457"/>
      <c r="D667" s="2458"/>
      <c r="E667" s="1452"/>
      <c r="F667" s="250"/>
      <c r="G667" s="222"/>
      <c r="H667" s="2450"/>
      <c r="I667" s="2459"/>
      <c r="J667" s="1335"/>
    </row>
    <row r="668" spans="2:10" ht="18" hidden="1" customHeight="1" outlineLevel="2" x14ac:dyDescent="0.3">
      <c r="B668" s="2436" t="s">
        <v>1690</v>
      </c>
      <c r="C668" s="2437"/>
      <c r="D668" s="222"/>
      <c r="E668" s="1452"/>
      <c r="F668" s="2449"/>
      <c r="G668" s="2441"/>
      <c r="H668" s="2442"/>
      <c r="I668" s="250"/>
      <c r="J668" s="222"/>
    </row>
    <row r="669" spans="2:10" ht="18" hidden="1" customHeight="1" outlineLevel="2" x14ac:dyDescent="0.3">
      <c r="B669" s="2443" t="s">
        <v>135</v>
      </c>
      <c r="C669" s="2454"/>
      <c r="D669" s="2466"/>
      <c r="E669" s="2466"/>
      <c r="F669" s="2466"/>
      <c r="G669" s="2466"/>
      <c r="H669" s="2466"/>
      <c r="I669" s="2466"/>
      <c r="J669" s="2503"/>
    </row>
    <row r="670" spans="2:10" ht="18" hidden="1" customHeight="1" outlineLevel="2" x14ac:dyDescent="0.3">
      <c r="B670" s="2446" t="s">
        <v>1691</v>
      </c>
      <c r="C670" s="2457"/>
      <c r="D670" s="2458"/>
      <c r="E670" s="1452"/>
      <c r="F670" s="250"/>
      <c r="G670" s="222"/>
      <c r="H670" s="2465"/>
      <c r="I670" s="2459"/>
      <c r="J670" s="1335"/>
    </row>
    <row r="671" spans="2:10" ht="18" hidden="1" customHeight="1" outlineLevel="2" x14ac:dyDescent="0.3">
      <c r="B671" s="2446" t="s">
        <v>1689</v>
      </c>
      <c r="C671" s="2437"/>
      <c r="D671" s="222"/>
      <c r="E671" s="1452"/>
      <c r="F671" s="250"/>
      <c r="G671" s="222"/>
      <c r="H671" s="2455"/>
      <c r="I671" s="250"/>
      <c r="J671" s="222"/>
    </row>
    <row r="672" spans="2:10" ht="18" hidden="1" customHeight="1" outlineLevel="2" x14ac:dyDescent="0.3">
      <c r="B672" s="2456"/>
      <c r="C672" s="2457"/>
      <c r="D672" s="2458"/>
      <c r="E672" s="1452"/>
      <c r="F672" s="250"/>
      <c r="G672" s="222"/>
      <c r="H672" s="2450"/>
      <c r="I672" s="2459"/>
      <c r="J672" s="1335"/>
    </row>
    <row r="673" spans="2:10" ht="18" customHeight="1" outlineLevel="1" collapsed="1" x14ac:dyDescent="0.3">
      <c r="B673" s="2471" t="s">
        <v>1749</v>
      </c>
      <c r="C673" s="2472"/>
      <c r="D673" s="2473"/>
      <c r="E673" s="2427"/>
      <c r="F673" s="2428"/>
      <c r="G673" s="2426"/>
      <c r="H673" s="2474"/>
      <c r="I673" s="2475"/>
      <c r="J673" s="2476"/>
    </row>
    <row r="674" spans="2:10" ht="18" hidden="1" customHeight="1" outlineLevel="2" x14ac:dyDescent="0.3">
      <c r="B674" s="2436" t="s">
        <v>1686</v>
      </c>
      <c r="C674" s="2437"/>
      <c r="D674" s="2438"/>
      <c r="E674" s="2439"/>
      <c r="F674" s="2440"/>
      <c r="G674" s="2441"/>
      <c r="H674" s="2442"/>
      <c r="I674" s="250"/>
      <c r="J674" s="222"/>
    </row>
    <row r="675" spans="2:10" ht="18" hidden="1" customHeight="1" outlineLevel="2" x14ac:dyDescent="0.3">
      <c r="B675" s="2443" t="s">
        <v>135</v>
      </c>
      <c r="C675" s="2454"/>
      <c r="D675" s="2466"/>
      <c r="E675" s="2466"/>
      <c r="F675" s="2466"/>
      <c r="G675" s="2466"/>
      <c r="H675" s="2466"/>
      <c r="I675" s="2466"/>
      <c r="J675" s="2503"/>
    </row>
    <row r="676" spans="2:10" ht="18" hidden="1" customHeight="1" outlineLevel="2" x14ac:dyDescent="0.3">
      <c r="B676" s="2446" t="s">
        <v>1687</v>
      </c>
      <c r="C676" s="2447"/>
      <c r="D676" s="2448"/>
      <c r="E676" s="1452"/>
      <c r="F676" s="2449"/>
      <c r="G676" s="2441"/>
      <c r="H676" s="2450"/>
      <c r="I676" s="2451"/>
      <c r="J676" s="2452"/>
    </row>
    <row r="677" spans="2:10" ht="18" hidden="1" customHeight="1" outlineLevel="2" x14ac:dyDescent="0.3">
      <c r="B677" s="2446" t="s">
        <v>1688</v>
      </c>
      <c r="C677" s="2453"/>
      <c r="D677" s="2448"/>
      <c r="E677" s="1452"/>
      <c r="F677" s="2449"/>
      <c r="G677" s="2441"/>
      <c r="H677" s="2450"/>
      <c r="I677" s="2451"/>
      <c r="J677" s="2452"/>
    </row>
    <row r="678" spans="2:10" ht="18" hidden="1" customHeight="1" outlineLevel="2" x14ac:dyDescent="0.3">
      <c r="B678" s="2446" t="s">
        <v>1689</v>
      </c>
      <c r="C678" s="2454"/>
      <c r="D678" s="222"/>
      <c r="E678" s="1452"/>
      <c r="F678" s="250"/>
      <c r="G678" s="222"/>
      <c r="H678" s="2455"/>
      <c r="I678" s="250"/>
      <c r="J678" s="222"/>
    </row>
    <row r="679" spans="2:10" ht="18" hidden="1" customHeight="1" outlineLevel="2" x14ac:dyDescent="0.3">
      <c r="B679" s="2456"/>
      <c r="C679" s="2457"/>
      <c r="D679" s="2458"/>
      <c r="E679" s="1452"/>
      <c r="F679" s="250"/>
      <c r="G679" s="222"/>
      <c r="H679" s="2450"/>
      <c r="I679" s="2459"/>
      <c r="J679" s="1335"/>
    </row>
    <row r="680" spans="2:10" ht="18" hidden="1" customHeight="1" outlineLevel="2" x14ac:dyDescent="0.3">
      <c r="B680" s="2436" t="s">
        <v>1690</v>
      </c>
      <c r="C680" s="2437"/>
      <c r="D680" s="222"/>
      <c r="E680" s="1452"/>
      <c r="F680" s="2449"/>
      <c r="G680" s="2441"/>
      <c r="H680" s="2442"/>
      <c r="I680" s="250"/>
      <c r="J680" s="222"/>
    </row>
    <row r="681" spans="2:10" ht="18" hidden="1" customHeight="1" outlineLevel="2" x14ac:dyDescent="0.3">
      <c r="B681" s="2443" t="s">
        <v>135</v>
      </c>
      <c r="C681" s="2454"/>
      <c r="D681" s="2466"/>
      <c r="E681" s="2466"/>
      <c r="F681" s="2466"/>
      <c r="G681" s="2466"/>
      <c r="H681" s="2466"/>
      <c r="I681" s="2466"/>
      <c r="J681" s="2503"/>
    </row>
    <row r="682" spans="2:10" ht="18" hidden="1" customHeight="1" outlineLevel="2" x14ac:dyDescent="0.3">
      <c r="B682" s="2446" t="s">
        <v>1691</v>
      </c>
      <c r="C682" s="2457"/>
      <c r="D682" s="2458"/>
      <c r="E682" s="1452"/>
      <c r="F682" s="250"/>
      <c r="G682" s="222"/>
      <c r="H682" s="2465"/>
      <c r="I682" s="2459"/>
      <c r="J682" s="1335"/>
    </row>
    <row r="683" spans="2:10" ht="18" hidden="1" customHeight="1" outlineLevel="2" x14ac:dyDescent="0.3">
      <c r="B683" s="2446" t="s">
        <v>1689</v>
      </c>
      <c r="C683" s="2437"/>
      <c r="D683" s="222"/>
      <c r="E683" s="1452"/>
      <c r="F683" s="250"/>
      <c r="G683" s="222"/>
      <c r="H683" s="2455"/>
      <c r="I683" s="250"/>
      <c r="J683" s="222"/>
    </row>
    <row r="684" spans="2:10" ht="18" hidden="1" customHeight="1" outlineLevel="2" x14ac:dyDescent="0.3">
      <c r="B684" s="2456"/>
      <c r="C684" s="2457"/>
      <c r="D684" s="2458"/>
      <c r="E684" s="1452"/>
      <c r="F684" s="250"/>
      <c r="G684" s="222"/>
      <c r="H684" s="2450"/>
      <c r="I684" s="2459"/>
      <c r="J684" s="1335"/>
    </row>
    <row r="685" spans="2:10" ht="18" customHeight="1" outlineLevel="1" collapsed="1" x14ac:dyDescent="0.3">
      <c r="B685" s="2471" t="s">
        <v>1750</v>
      </c>
      <c r="C685" s="2472"/>
      <c r="D685" s="2473"/>
      <c r="E685" s="2427"/>
      <c r="F685" s="2428"/>
      <c r="G685" s="2426"/>
      <c r="H685" s="2474"/>
      <c r="I685" s="2475"/>
      <c r="J685" s="2476"/>
    </row>
    <row r="686" spans="2:10" ht="18" hidden="1" customHeight="1" outlineLevel="2" x14ac:dyDescent="0.3">
      <c r="B686" s="2436" t="s">
        <v>1686</v>
      </c>
      <c r="C686" s="2437"/>
      <c r="D686" s="2438"/>
      <c r="E686" s="2439"/>
      <c r="F686" s="2440"/>
      <c r="G686" s="2441"/>
      <c r="H686" s="2442"/>
      <c r="I686" s="250"/>
      <c r="J686" s="222"/>
    </row>
    <row r="687" spans="2:10" ht="18" hidden="1" customHeight="1" outlineLevel="2" x14ac:dyDescent="0.3">
      <c r="B687" s="2443" t="s">
        <v>135</v>
      </c>
      <c r="C687" s="2454"/>
      <c r="D687" s="2466"/>
      <c r="E687" s="2466"/>
      <c r="F687" s="2466"/>
      <c r="G687" s="2466"/>
      <c r="H687" s="2466"/>
      <c r="I687" s="2466"/>
      <c r="J687" s="2503"/>
    </row>
    <row r="688" spans="2:10" ht="18" hidden="1" customHeight="1" outlineLevel="2" x14ac:dyDescent="0.3">
      <c r="B688" s="2446" t="s">
        <v>1687</v>
      </c>
      <c r="C688" s="2447"/>
      <c r="D688" s="2448"/>
      <c r="E688" s="1452"/>
      <c r="F688" s="2449"/>
      <c r="G688" s="2441"/>
      <c r="H688" s="2450"/>
      <c r="I688" s="2451"/>
      <c r="J688" s="2452"/>
    </row>
    <row r="689" spans="2:10" ht="18" hidden="1" customHeight="1" outlineLevel="2" x14ac:dyDescent="0.3">
      <c r="B689" s="2446" t="s">
        <v>1688</v>
      </c>
      <c r="C689" s="2453"/>
      <c r="D689" s="2448"/>
      <c r="E689" s="1452"/>
      <c r="F689" s="2449"/>
      <c r="G689" s="2441"/>
      <c r="H689" s="2450"/>
      <c r="I689" s="2451"/>
      <c r="J689" s="2452"/>
    </row>
    <row r="690" spans="2:10" ht="18" hidden="1" customHeight="1" outlineLevel="2" x14ac:dyDescent="0.3">
      <c r="B690" s="2446" t="s">
        <v>1689</v>
      </c>
      <c r="C690" s="2454"/>
      <c r="D690" s="222"/>
      <c r="E690" s="1452"/>
      <c r="F690" s="250"/>
      <c r="G690" s="222"/>
      <c r="H690" s="2455"/>
      <c r="I690" s="250"/>
      <c r="J690" s="222"/>
    </row>
    <row r="691" spans="2:10" ht="18" hidden="1" customHeight="1" outlineLevel="2" x14ac:dyDescent="0.3">
      <c r="B691" s="2456"/>
      <c r="C691" s="2457"/>
      <c r="D691" s="2458"/>
      <c r="E691" s="1452"/>
      <c r="F691" s="250"/>
      <c r="G691" s="222"/>
      <c r="H691" s="2450"/>
      <c r="I691" s="2459"/>
      <c r="J691" s="1335"/>
    </row>
    <row r="692" spans="2:10" ht="18" hidden="1" customHeight="1" outlineLevel="2" x14ac:dyDescent="0.3">
      <c r="B692" s="2436" t="s">
        <v>1690</v>
      </c>
      <c r="C692" s="2437"/>
      <c r="D692" s="222"/>
      <c r="E692" s="1452"/>
      <c r="F692" s="2449"/>
      <c r="G692" s="2441"/>
      <c r="H692" s="2442"/>
      <c r="I692" s="250"/>
      <c r="J692" s="222"/>
    </row>
    <row r="693" spans="2:10" ht="18" hidden="1" customHeight="1" outlineLevel="2" x14ac:dyDescent="0.3">
      <c r="B693" s="2443" t="s">
        <v>135</v>
      </c>
      <c r="C693" s="2454"/>
      <c r="D693" s="2466"/>
      <c r="E693" s="2466"/>
      <c r="F693" s="2466"/>
      <c r="G693" s="2466"/>
      <c r="H693" s="2466"/>
      <c r="I693" s="2466"/>
      <c r="J693" s="2503"/>
    </row>
    <row r="694" spans="2:10" ht="18" hidden="1" customHeight="1" outlineLevel="2" x14ac:dyDescent="0.3">
      <c r="B694" s="2446" t="s">
        <v>1691</v>
      </c>
      <c r="C694" s="2457"/>
      <c r="D694" s="2458"/>
      <c r="E694" s="1452"/>
      <c r="F694" s="250"/>
      <c r="G694" s="222"/>
      <c r="H694" s="2465"/>
      <c r="I694" s="2459"/>
      <c r="J694" s="1335"/>
    </row>
    <row r="695" spans="2:10" ht="18" hidden="1" customHeight="1" outlineLevel="2" x14ac:dyDescent="0.3">
      <c r="B695" s="2446" t="s">
        <v>1689</v>
      </c>
      <c r="C695" s="2437"/>
      <c r="D695" s="222"/>
      <c r="E695" s="1452"/>
      <c r="F695" s="250"/>
      <c r="G695" s="222"/>
      <c r="H695" s="2455"/>
      <c r="I695" s="250"/>
      <c r="J695" s="222"/>
    </row>
    <row r="696" spans="2:10" ht="18" hidden="1" customHeight="1" outlineLevel="2" x14ac:dyDescent="0.3">
      <c r="B696" s="2456"/>
      <c r="C696" s="2457"/>
      <c r="D696" s="2458"/>
      <c r="E696" s="1452"/>
      <c r="F696" s="250"/>
      <c r="G696" s="222"/>
      <c r="H696" s="2450"/>
      <c r="I696" s="2459"/>
      <c r="J696" s="1335"/>
    </row>
    <row r="697" spans="2:10" ht="18" customHeight="1" outlineLevel="1" collapsed="1" thickBot="1" x14ac:dyDescent="0.35">
      <c r="B697" s="2471" t="s">
        <v>1751</v>
      </c>
      <c r="C697" s="2472"/>
      <c r="D697" s="2473"/>
      <c r="E697" s="2427"/>
      <c r="F697" s="2428"/>
      <c r="G697" s="2426"/>
      <c r="H697" s="2474"/>
      <c r="I697" s="2475"/>
      <c r="J697" s="2476"/>
    </row>
    <row r="698" spans="2:10" ht="18" hidden="1" customHeight="1" outlineLevel="2" x14ac:dyDescent="0.3">
      <c r="B698" s="2436" t="s">
        <v>1686</v>
      </c>
      <c r="C698" s="2437"/>
      <c r="D698" s="2438"/>
      <c r="E698" s="2439"/>
      <c r="F698" s="2440"/>
      <c r="G698" s="2441"/>
      <c r="H698" s="2442"/>
      <c r="I698" s="250"/>
      <c r="J698" s="222"/>
    </row>
    <row r="699" spans="2:10" ht="18" hidden="1" customHeight="1" outlineLevel="2" x14ac:dyDescent="0.3">
      <c r="B699" s="2443" t="s">
        <v>135</v>
      </c>
      <c r="C699" s="2454"/>
      <c r="D699" s="2466"/>
      <c r="E699" s="2466"/>
      <c r="F699" s="2466"/>
      <c r="G699" s="2466"/>
      <c r="H699" s="2466"/>
      <c r="I699" s="2466"/>
      <c r="J699" s="2503"/>
    </row>
    <row r="700" spans="2:10" ht="18" hidden="1" customHeight="1" outlineLevel="2" x14ac:dyDescent="0.3">
      <c r="B700" s="2446" t="s">
        <v>1687</v>
      </c>
      <c r="C700" s="2447"/>
      <c r="D700" s="2448"/>
      <c r="E700" s="1452"/>
      <c r="F700" s="2449"/>
      <c r="G700" s="2441"/>
      <c r="H700" s="2450"/>
      <c r="I700" s="2451"/>
      <c r="J700" s="2452"/>
    </row>
    <row r="701" spans="2:10" ht="18" hidden="1" customHeight="1" outlineLevel="2" x14ac:dyDescent="0.3">
      <c r="B701" s="2446" t="s">
        <v>1688</v>
      </c>
      <c r="C701" s="2453"/>
      <c r="D701" s="2448"/>
      <c r="E701" s="1452"/>
      <c r="F701" s="2449"/>
      <c r="G701" s="2441"/>
      <c r="H701" s="2450"/>
      <c r="I701" s="2451"/>
      <c r="J701" s="2452"/>
    </row>
    <row r="702" spans="2:10" ht="18" hidden="1" customHeight="1" outlineLevel="2" x14ac:dyDescent="0.3">
      <c r="B702" s="2446" t="s">
        <v>1689</v>
      </c>
      <c r="C702" s="2454"/>
      <c r="D702" s="222"/>
      <c r="E702" s="1452"/>
      <c r="F702" s="250"/>
      <c r="G702" s="222"/>
      <c r="H702" s="2455"/>
      <c r="I702" s="250"/>
      <c r="J702" s="222"/>
    </row>
    <row r="703" spans="2:10" ht="18" hidden="1" customHeight="1" outlineLevel="2" x14ac:dyDescent="0.3">
      <c r="B703" s="2456"/>
      <c r="C703" s="2457"/>
      <c r="D703" s="2458"/>
      <c r="E703" s="1452"/>
      <c r="F703" s="250"/>
      <c r="G703" s="222"/>
      <c r="H703" s="2450"/>
      <c r="I703" s="2459"/>
      <c r="J703" s="1335"/>
    </row>
    <row r="704" spans="2:10" ht="18" hidden="1" customHeight="1" outlineLevel="2" x14ac:dyDescent="0.3">
      <c r="B704" s="2436" t="s">
        <v>1690</v>
      </c>
      <c r="C704" s="2437"/>
      <c r="D704" s="222"/>
      <c r="E704" s="1452"/>
      <c r="F704" s="2449"/>
      <c r="G704" s="2441"/>
      <c r="H704" s="2442"/>
      <c r="I704" s="250"/>
      <c r="J704" s="222"/>
    </row>
    <row r="705" spans="2:10" ht="18" hidden="1" customHeight="1" outlineLevel="2" x14ac:dyDescent="0.3">
      <c r="B705" s="2443" t="s">
        <v>135</v>
      </c>
      <c r="C705" s="2454"/>
      <c r="D705" s="2466"/>
      <c r="E705" s="2466"/>
      <c r="F705" s="2466"/>
      <c r="G705" s="2466"/>
      <c r="H705" s="2466"/>
      <c r="I705" s="2466"/>
      <c r="J705" s="2503"/>
    </row>
    <row r="706" spans="2:10" ht="18" hidden="1" customHeight="1" outlineLevel="2" x14ac:dyDescent="0.3">
      <c r="B706" s="2446" t="s">
        <v>1691</v>
      </c>
      <c r="C706" s="2457"/>
      <c r="D706" s="2458"/>
      <c r="E706" s="1452"/>
      <c r="F706" s="250"/>
      <c r="G706" s="222"/>
      <c r="H706" s="2465"/>
      <c r="I706" s="2459"/>
      <c r="J706" s="1335"/>
    </row>
    <row r="707" spans="2:10" ht="18" hidden="1" customHeight="1" outlineLevel="2" x14ac:dyDescent="0.3">
      <c r="B707" s="2446" t="s">
        <v>1689</v>
      </c>
      <c r="C707" s="2437"/>
      <c r="D707" s="222"/>
      <c r="E707" s="1452"/>
      <c r="F707" s="250"/>
      <c r="G707" s="222"/>
      <c r="H707" s="2455"/>
      <c r="I707" s="250"/>
      <c r="J707" s="222"/>
    </row>
    <row r="708" spans="2:10" ht="18" hidden="1" customHeight="1" outlineLevel="2" thickBot="1" x14ac:dyDescent="0.35">
      <c r="B708" s="2456"/>
      <c r="C708" s="2457"/>
      <c r="D708" s="2458"/>
      <c r="E708" s="1452"/>
      <c r="F708" s="250"/>
      <c r="G708" s="222"/>
      <c r="H708" s="2450"/>
      <c r="I708" s="2459"/>
      <c r="J708" s="1335"/>
    </row>
    <row r="709" spans="2:10" ht="18" customHeight="1" x14ac:dyDescent="0.3">
      <c r="B709" s="2477" t="s">
        <v>1752</v>
      </c>
      <c r="C709" s="2489"/>
      <c r="D709" s="2490"/>
      <c r="E709" s="2491"/>
      <c r="F709" s="2514"/>
      <c r="G709" s="2490"/>
      <c r="H709" s="2429"/>
      <c r="I709" s="2515"/>
      <c r="J709" s="2516"/>
    </row>
    <row r="710" spans="2:10" ht="18" customHeight="1" outlineLevel="1" x14ac:dyDescent="0.3">
      <c r="B710" s="2517"/>
      <c r="C710" s="2425"/>
      <c r="D710" s="2426"/>
      <c r="E710" s="2427"/>
      <c r="F710" s="2428"/>
      <c r="G710" s="2426"/>
      <c r="H710" s="2433"/>
      <c r="I710" s="2518"/>
      <c r="J710" s="2519"/>
    </row>
    <row r="711" spans="2:10" ht="18" customHeight="1" outlineLevel="1" x14ac:dyDescent="0.3">
      <c r="B711" s="2436" t="s">
        <v>1686</v>
      </c>
      <c r="C711" s="2437"/>
      <c r="D711" s="2499"/>
      <c r="E711" s="2500"/>
      <c r="F711" s="2501"/>
      <c r="G711" s="2499"/>
      <c r="H711" s="2502"/>
      <c r="I711" s="2501"/>
      <c r="J711" s="2499"/>
    </row>
    <row r="712" spans="2:10" ht="18" customHeight="1" outlineLevel="1" x14ac:dyDescent="0.3">
      <c r="B712" s="2443" t="s">
        <v>135</v>
      </c>
      <c r="C712" s="2454"/>
      <c r="D712" s="2466"/>
      <c r="E712" s="2466"/>
      <c r="F712" s="2466"/>
      <c r="G712" s="2466"/>
      <c r="H712" s="2466"/>
      <c r="I712" s="2466"/>
      <c r="J712" s="2503"/>
    </row>
    <row r="713" spans="2:10" ht="18" customHeight="1" outlineLevel="1" x14ac:dyDescent="0.3">
      <c r="B713" s="2446" t="s">
        <v>1687</v>
      </c>
      <c r="C713" s="2457"/>
      <c r="D713" s="2458"/>
      <c r="E713" s="1452"/>
      <c r="F713" s="2501"/>
      <c r="G713" s="2499"/>
      <c r="H713" s="2508"/>
      <c r="I713" s="2509"/>
      <c r="J713" s="2458"/>
    </row>
    <row r="714" spans="2:10" ht="18" customHeight="1" outlineLevel="1" x14ac:dyDescent="0.3">
      <c r="B714" s="2446" t="s">
        <v>1688</v>
      </c>
      <c r="C714" s="2457"/>
      <c r="D714" s="2458"/>
      <c r="E714" s="1452"/>
      <c r="F714" s="2501"/>
      <c r="G714" s="2499"/>
      <c r="H714" s="2508"/>
      <c r="I714" s="2509"/>
      <c r="J714" s="2458"/>
    </row>
    <row r="715" spans="2:10" ht="18" customHeight="1" outlineLevel="1" x14ac:dyDescent="0.3">
      <c r="B715" s="2446" t="s">
        <v>1689</v>
      </c>
      <c r="C715" s="2454"/>
      <c r="D715" s="222"/>
      <c r="E715" s="1452"/>
      <c r="F715" s="250"/>
      <c r="G715" s="222"/>
      <c r="H715" s="2455"/>
      <c r="I715" s="250"/>
      <c r="J715" s="222"/>
    </row>
    <row r="716" spans="2:10" ht="18" customHeight="1" outlineLevel="1" x14ac:dyDescent="0.3">
      <c r="B716" s="2456"/>
      <c r="C716" s="2457"/>
      <c r="D716" s="2458"/>
      <c r="E716" s="1452"/>
      <c r="F716" s="250"/>
      <c r="G716" s="222"/>
      <c r="H716" s="2508"/>
      <c r="I716" s="2459"/>
      <c r="J716" s="1335"/>
    </row>
    <row r="717" spans="2:10" ht="18" customHeight="1" outlineLevel="1" x14ac:dyDescent="0.3">
      <c r="B717" s="2436" t="s">
        <v>1690</v>
      </c>
      <c r="C717" s="2437"/>
      <c r="D717" s="2499"/>
      <c r="E717" s="2500"/>
      <c r="F717" s="2501"/>
      <c r="G717" s="2499"/>
      <c r="H717" s="2502"/>
      <c r="I717" s="2501"/>
      <c r="J717" s="2499"/>
    </row>
    <row r="718" spans="2:10" ht="18" customHeight="1" outlineLevel="1" x14ac:dyDescent="0.3">
      <c r="B718" s="2443" t="s">
        <v>135</v>
      </c>
      <c r="C718" s="2454"/>
      <c r="D718" s="2466"/>
      <c r="E718" s="2466"/>
      <c r="F718" s="2466"/>
      <c r="G718" s="2466"/>
      <c r="H718" s="2466"/>
      <c r="I718" s="2466"/>
      <c r="J718" s="2503"/>
    </row>
    <row r="719" spans="2:10" ht="18" customHeight="1" outlineLevel="1" x14ac:dyDescent="0.3">
      <c r="B719" s="2446" t="s">
        <v>1691</v>
      </c>
      <c r="C719" s="2457"/>
      <c r="D719" s="2458"/>
      <c r="E719" s="1452"/>
      <c r="F719" s="2501"/>
      <c r="G719" s="2499"/>
      <c r="H719" s="2508"/>
      <c r="I719" s="2509"/>
      <c r="J719" s="2458"/>
    </row>
    <row r="720" spans="2:10" ht="18" customHeight="1" outlineLevel="1" x14ac:dyDescent="0.3">
      <c r="B720" s="2446" t="s">
        <v>1689</v>
      </c>
      <c r="C720" s="2454"/>
      <c r="D720" s="222"/>
      <c r="E720" s="1452"/>
      <c r="F720" s="250"/>
      <c r="G720" s="222"/>
      <c r="H720" s="2455"/>
      <c r="I720" s="250"/>
      <c r="J720" s="222"/>
    </row>
    <row r="721" spans="2:10" ht="18" customHeight="1" outlineLevel="1" thickBot="1" x14ac:dyDescent="0.35">
      <c r="B721" s="2456"/>
      <c r="C721" s="2457"/>
      <c r="D721" s="2458"/>
      <c r="E721" s="1452"/>
      <c r="F721" s="250"/>
      <c r="G721" s="222"/>
      <c r="H721" s="2508"/>
      <c r="I721" s="2459"/>
      <c r="J721" s="1335"/>
    </row>
    <row r="722" spans="2:10" x14ac:dyDescent="0.3">
      <c r="B722" s="1360"/>
      <c r="C722" s="1360"/>
      <c r="D722" s="1360"/>
      <c r="E722" s="1360"/>
      <c r="F722" s="1360"/>
      <c r="G722" s="1360"/>
      <c r="H722" s="1360"/>
      <c r="I722" s="1360"/>
      <c r="J722" s="1360"/>
    </row>
    <row r="723" spans="2:10" ht="14" x14ac:dyDescent="0.3">
      <c r="B723" s="2092"/>
      <c r="C723" s="2092"/>
      <c r="D723" s="2092"/>
      <c r="E723" s="2092"/>
      <c r="F723" s="2092"/>
      <c r="G723" s="1513"/>
      <c r="H723" s="1513"/>
      <c r="I723" s="1513"/>
      <c r="J723" s="1513"/>
    </row>
    <row r="724" spans="2:10" ht="14" x14ac:dyDescent="0.3">
      <c r="B724" s="1195"/>
      <c r="C724" s="1195"/>
      <c r="D724" s="1195"/>
      <c r="E724" s="1195"/>
      <c r="F724" s="1195"/>
      <c r="G724" s="1195"/>
      <c r="H724" s="1195"/>
      <c r="I724" s="1195"/>
      <c r="J724" s="1195"/>
    </row>
    <row r="725" spans="2:10" ht="14" x14ac:dyDescent="0.3">
      <c r="B725" s="2520"/>
      <c r="C725" s="1195"/>
      <c r="D725" s="1195"/>
      <c r="E725" s="1195"/>
      <c r="F725" s="1195"/>
      <c r="G725" s="1195"/>
      <c r="H725" s="1195"/>
      <c r="I725" s="1195"/>
      <c r="J725" s="1195"/>
    </row>
    <row r="726" spans="2:10" ht="14" x14ac:dyDescent="0.3">
      <c r="B726" s="2092"/>
      <c r="C726" s="2092"/>
      <c r="D726" s="2092"/>
      <c r="E726" s="2092"/>
      <c r="F726" s="1513"/>
      <c r="G726" s="1513"/>
      <c r="H726" s="1513"/>
      <c r="I726" s="1513"/>
      <c r="J726" s="1513"/>
    </row>
    <row r="727" spans="2:10" ht="14" x14ac:dyDescent="0.3">
      <c r="B727" s="2092"/>
      <c r="C727"/>
      <c r="D727"/>
      <c r="E727"/>
      <c r="F727"/>
      <c r="G727"/>
      <c r="H727"/>
      <c r="I727" s="1513"/>
      <c r="J727" s="1513"/>
    </row>
    <row r="728" spans="2:10" ht="14" x14ac:dyDescent="0.3">
      <c r="B728" s="2092"/>
      <c r="C728"/>
      <c r="D728"/>
      <c r="E728"/>
      <c r="F728"/>
      <c r="G728"/>
      <c r="H728"/>
      <c r="I728" s="1513"/>
      <c r="J728" s="1513"/>
    </row>
    <row r="729" spans="2:10" x14ac:dyDescent="0.3">
      <c r="B729" s="2520"/>
      <c r="C729"/>
      <c r="D729"/>
      <c r="E729"/>
      <c r="F729"/>
      <c r="G729"/>
      <c r="H729"/>
      <c r="I729" s="1513"/>
      <c r="J729" s="1513"/>
    </row>
    <row r="730" spans="2:10" x14ac:dyDescent="0.3">
      <c r="B730" s="2520"/>
      <c r="C730"/>
      <c r="D730"/>
      <c r="E730"/>
      <c r="F730"/>
      <c r="G730"/>
      <c r="H730"/>
      <c r="I730" s="1513"/>
      <c r="J730" s="1513"/>
    </row>
    <row r="731" spans="2:10" ht="14" x14ac:dyDescent="0.3">
      <c r="B731" s="2092"/>
      <c r="C731" s="2092"/>
      <c r="D731" s="2092"/>
      <c r="E731"/>
      <c r="F731"/>
      <c r="G731"/>
      <c r="H731"/>
      <c r="I731"/>
      <c r="J731"/>
    </row>
    <row r="732" spans="2:10" ht="13.5" thickBot="1" x14ac:dyDescent="0.35">
      <c r="B732" s="100"/>
      <c r="C732" s="100"/>
      <c r="D732" s="100"/>
      <c r="E732" s="100"/>
      <c r="F732" s="100"/>
      <c r="G732" s="100"/>
      <c r="H732" s="100"/>
      <c r="I732" s="100"/>
      <c r="J732" s="100"/>
    </row>
    <row r="733" spans="2:10" x14ac:dyDescent="0.3">
      <c r="B733" s="1884" t="s">
        <v>320</v>
      </c>
      <c r="C733" s="2387"/>
      <c r="D733" s="2387"/>
      <c r="E733" s="2387"/>
      <c r="F733" s="2521"/>
      <c r="G733" s="2521"/>
      <c r="H733" s="2521"/>
      <c r="I733" s="2521"/>
      <c r="J733" s="2522"/>
    </row>
    <row r="734" spans="2:10" x14ac:dyDescent="0.3">
      <c r="B734" s="1888"/>
      <c r="C734" s="2389"/>
      <c r="D734" s="2389"/>
      <c r="E734" s="2389"/>
      <c r="F734" s="2523"/>
      <c r="G734" s="2523"/>
      <c r="H734" s="2523"/>
      <c r="I734" s="2523"/>
      <c r="J734" s="2524"/>
    </row>
    <row r="735" spans="2:10" x14ac:dyDescent="0.3">
      <c r="B735" s="1888"/>
      <c r="C735" s="2389"/>
      <c r="D735" s="2389"/>
      <c r="E735" s="2389"/>
      <c r="F735" s="2523"/>
      <c r="G735" s="2523"/>
      <c r="H735" s="2523"/>
      <c r="I735" s="2523"/>
      <c r="J735" s="2524"/>
    </row>
    <row r="736" spans="2:10" x14ac:dyDescent="0.3">
      <c r="B736" s="2525"/>
      <c r="C736" s="2526"/>
      <c r="D736" s="2526"/>
      <c r="E736" s="2526"/>
      <c r="F736" s="2526"/>
      <c r="G736" s="2526"/>
      <c r="H736" s="2526"/>
      <c r="I736" s="2526"/>
      <c r="J736" s="2527"/>
    </row>
    <row r="737" spans="2:10" ht="13.5" thickBot="1" x14ac:dyDescent="0.35">
      <c r="B737" s="247"/>
      <c r="C737" s="248"/>
      <c r="D737" s="248"/>
      <c r="E737" s="248"/>
      <c r="F737" s="248"/>
      <c r="G737" s="248"/>
      <c r="H737" s="248"/>
      <c r="I737" s="248"/>
      <c r="J737" s="249"/>
    </row>
    <row r="738" spans="2:10" x14ac:dyDescent="0.3">
      <c r="B738" s="1360"/>
      <c r="C738" s="1360"/>
      <c r="D738" s="1360"/>
      <c r="E738" s="1360"/>
      <c r="F738" s="1360"/>
      <c r="G738" s="1360"/>
      <c r="H738" s="1360"/>
      <c r="I738" s="1360"/>
      <c r="J738" s="1360"/>
    </row>
  </sheetData>
  <dataValidations count="1">
    <dataValidation allowBlank="1" showInputMessage="1" showErrorMessage="1" sqref="K1:K3" xr:uid="{310B9E72-DA3E-4FFE-8B5B-74EE9CDA0E10}"/>
  </dataValidations>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548">
        <f>Table1!$K$1</f>
        <v>2021</v>
      </c>
    </row>
    <row r="2" spans="2:10" ht="18" x14ac:dyDescent="0.3">
      <c r="B2" s="2528" t="s">
        <v>1754</v>
      </c>
      <c r="C2" s="742"/>
      <c r="D2" s="742"/>
      <c r="E2" s="742"/>
      <c r="F2" s="742"/>
      <c r="H2" s="207"/>
      <c r="I2" s="207" t="s">
        <v>3</v>
      </c>
      <c r="J2" s="548">
        <f>Table1!$K$2</f>
        <v>2024</v>
      </c>
    </row>
    <row r="3" spans="2:10" ht="18.5" x14ac:dyDescent="0.3">
      <c r="B3" s="2529" t="s">
        <v>1755</v>
      </c>
      <c r="C3" s="742"/>
      <c r="D3" s="742"/>
      <c r="E3" s="742"/>
      <c r="F3" s="742"/>
      <c r="H3" s="207"/>
      <c r="I3" s="207" t="s">
        <v>4</v>
      </c>
      <c r="J3" s="548" t="str">
        <f>Table1!$K$3</f>
        <v>Tuvalu</v>
      </c>
    </row>
    <row r="4" spans="2:10" ht="15" hidden="1" x14ac:dyDescent="0.3">
      <c r="B4" s="2529"/>
      <c r="C4" s="742"/>
      <c r="D4" s="742"/>
      <c r="E4" s="742"/>
      <c r="F4" s="742"/>
      <c r="H4" s="207"/>
      <c r="I4" s="207"/>
      <c r="J4" s="3"/>
    </row>
    <row r="5" spans="2:10" hidden="1" x14ac:dyDescent="0.3">
      <c r="B5" s="2530"/>
      <c r="H5" s="207"/>
      <c r="I5" s="207"/>
      <c r="J5" s="3"/>
    </row>
    <row r="6" spans="2:10" ht="13.5" thickBot="1" x14ac:dyDescent="0.35">
      <c r="B6" s="689" t="s">
        <v>5</v>
      </c>
    </row>
    <row r="7" spans="2:10" ht="24" customHeight="1" x14ac:dyDescent="0.3">
      <c r="B7" s="2531" t="s">
        <v>6</v>
      </c>
      <c r="C7" s="2532" t="s">
        <v>1076</v>
      </c>
      <c r="D7" s="2533"/>
      <c r="E7" s="2532" t="s">
        <v>63</v>
      </c>
      <c r="F7" s="2533"/>
      <c r="G7" s="2297" t="s">
        <v>1628</v>
      </c>
      <c r="H7" s="2298"/>
      <c r="I7" s="2299"/>
    </row>
    <row r="8" spans="2:10" ht="37.5" customHeight="1" x14ac:dyDescent="0.3">
      <c r="B8" s="2534" t="s">
        <v>1634</v>
      </c>
      <c r="C8" s="2535" t="s">
        <v>1756</v>
      </c>
      <c r="D8" s="2536" t="s">
        <v>1757</v>
      </c>
      <c r="E8" s="2170" t="s">
        <v>1758</v>
      </c>
      <c r="F8" s="2537" t="s">
        <v>1640</v>
      </c>
      <c r="G8" s="2538" t="s">
        <v>1629</v>
      </c>
      <c r="H8" s="1148" t="s">
        <v>1759</v>
      </c>
      <c r="I8" s="1171" t="s">
        <v>1354</v>
      </c>
    </row>
    <row r="9" spans="2:10" ht="14" thickBot="1" x14ac:dyDescent="0.35">
      <c r="B9" s="2539"/>
      <c r="C9" s="2540" t="s">
        <v>1535</v>
      </c>
      <c r="D9" s="1746" t="s">
        <v>1760</v>
      </c>
      <c r="E9" s="2150" t="s">
        <v>1761</v>
      </c>
      <c r="F9" s="1746" t="s">
        <v>1762</v>
      </c>
      <c r="G9" s="2541" t="s">
        <v>14</v>
      </c>
      <c r="H9" s="2542"/>
      <c r="I9" s="2543"/>
    </row>
    <row r="10" spans="2:10" ht="18" customHeight="1" thickTop="1" thickBot="1" x14ac:dyDescent="0.35">
      <c r="B10" s="2544" t="s">
        <v>1763</v>
      </c>
      <c r="C10" s="2545"/>
      <c r="D10" s="2546"/>
      <c r="E10" s="2547"/>
      <c r="F10" s="2546"/>
      <c r="G10" s="2545"/>
      <c r="H10" s="2548"/>
      <c r="I10" s="2549"/>
    </row>
    <row r="11" spans="2:10" ht="18" customHeight="1" x14ac:dyDescent="0.3">
      <c r="B11" s="2544" t="s">
        <v>1764</v>
      </c>
      <c r="C11" s="2550"/>
      <c r="D11" s="2516"/>
      <c r="E11" s="2550"/>
      <c r="F11" s="2516"/>
      <c r="G11" s="2550"/>
      <c r="H11" s="2515"/>
      <c r="I11" s="2516"/>
    </row>
    <row r="12" spans="2:10" ht="18" customHeight="1" x14ac:dyDescent="0.3">
      <c r="B12" s="2551" t="s">
        <v>1765</v>
      </c>
      <c r="C12" s="2552"/>
      <c r="D12" s="2553"/>
      <c r="E12" s="2554"/>
      <c r="F12" s="2441"/>
      <c r="G12" s="2552"/>
      <c r="H12" s="2555"/>
      <c r="I12" s="2499"/>
    </row>
    <row r="13" spans="2:10" ht="18" customHeight="1" x14ac:dyDescent="0.3">
      <c r="B13" s="2551" t="s">
        <v>1766</v>
      </c>
      <c r="C13" s="2500"/>
      <c r="D13" s="2499"/>
      <c r="E13" s="2500"/>
      <c r="F13" s="2499"/>
      <c r="G13" s="2500"/>
      <c r="H13" s="2501"/>
      <c r="I13" s="2499"/>
    </row>
    <row r="14" spans="2:10" ht="18" customHeight="1" x14ac:dyDescent="0.3">
      <c r="B14" s="2556" t="s">
        <v>275</v>
      </c>
      <c r="C14" s="2557"/>
      <c r="D14" s="2558"/>
      <c r="E14" s="2558"/>
      <c r="F14" s="2558"/>
      <c r="G14" s="2558"/>
      <c r="H14" s="2558"/>
      <c r="I14" s="2559"/>
    </row>
    <row r="15" spans="2:10" ht="18" customHeight="1" x14ac:dyDescent="0.3">
      <c r="B15" s="2560" t="s">
        <v>1767</v>
      </c>
      <c r="C15" s="2561"/>
      <c r="D15" s="2562"/>
      <c r="E15" s="2500"/>
      <c r="F15" s="2499"/>
      <c r="G15" s="2561"/>
      <c r="H15" s="2563"/>
      <c r="I15" s="2499"/>
    </row>
    <row r="16" spans="2:10" ht="18" customHeight="1" x14ac:dyDescent="0.3">
      <c r="B16" s="2560" t="s">
        <v>1768</v>
      </c>
      <c r="C16" s="2561"/>
      <c r="D16" s="2562"/>
      <c r="E16" s="2500"/>
      <c r="F16" s="2499"/>
      <c r="G16" s="2561"/>
      <c r="H16" s="2563"/>
      <c r="I16" s="2499"/>
    </row>
    <row r="17" spans="2:9" ht="18" customHeight="1" x14ac:dyDescent="0.3">
      <c r="B17" s="2560" t="s">
        <v>1769</v>
      </c>
      <c r="C17" s="2561"/>
      <c r="D17" s="2562"/>
      <c r="E17" s="2500"/>
      <c r="F17" s="2499"/>
      <c r="G17" s="2561"/>
      <c r="H17" s="2563"/>
      <c r="I17" s="2499"/>
    </row>
    <row r="18" spans="2:9" ht="18" customHeight="1" x14ac:dyDescent="0.3">
      <c r="B18" s="2560" t="s">
        <v>1770</v>
      </c>
      <c r="C18" s="2561"/>
      <c r="D18" s="2562"/>
      <c r="E18" s="2500"/>
      <c r="F18" s="2499"/>
      <c r="G18" s="2561"/>
      <c r="H18" s="2563"/>
      <c r="I18" s="2499"/>
    </row>
    <row r="19" spans="2:9" ht="18" customHeight="1" thickBot="1" x14ac:dyDescent="0.35">
      <c r="B19" s="2564" t="s">
        <v>1771</v>
      </c>
      <c r="C19" s="2565"/>
      <c r="D19" s="2566"/>
      <c r="E19" s="2567"/>
      <c r="F19" s="2568"/>
      <c r="G19" s="2565"/>
      <c r="H19" s="2569"/>
      <c r="I19" s="2568"/>
    </row>
    <row r="20" spans="2:9" ht="18" customHeight="1" x14ac:dyDescent="0.3">
      <c r="B20" s="2570" t="s">
        <v>1772</v>
      </c>
      <c r="C20" s="2571"/>
      <c r="D20" s="2519"/>
      <c r="E20" s="2571"/>
      <c r="F20" s="2519"/>
      <c r="G20" s="2571"/>
      <c r="H20" s="2518"/>
      <c r="I20" s="2519"/>
    </row>
    <row r="21" spans="2:9" ht="18" customHeight="1" x14ac:dyDescent="0.3">
      <c r="B21" s="2551" t="s">
        <v>1773</v>
      </c>
      <c r="C21" s="2500"/>
      <c r="D21" s="2499"/>
      <c r="E21" s="2500"/>
      <c r="F21" s="2499"/>
      <c r="G21" s="2500"/>
      <c r="H21" s="2501"/>
      <c r="I21" s="2499"/>
    </row>
    <row r="22" spans="2:9" ht="18" customHeight="1" x14ac:dyDescent="0.3">
      <c r="B22" s="2556" t="s">
        <v>275</v>
      </c>
      <c r="C22" s="2557"/>
      <c r="D22" s="2558"/>
      <c r="E22" s="2558"/>
      <c r="F22" s="2558"/>
      <c r="G22" s="2558"/>
      <c r="H22" s="2558"/>
      <c r="I22" s="2559"/>
    </row>
    <row r="23" spans="2:9" ht="18" customHeight="1" x14ac:dyDescent="0.3">
      <c r="B23" s="2560" t="s">
        <v>1774</v>
      </c>
      <c r="C23" s="2561"/>
      <c r="D23" s="2562"/>
      <c r="E23" s="2500"/>
      <c r="F23" s="2499"/>
      <c r="G23" s="2561"/>
      <c r="H23" s="2563"/>
      <c r="I23" s="2499"/>
    </row>
    <row r="24" spans="2:9" ht="18" customHeight="1" x14ac:dyDescent="0.3">
      <c r="B24" s="2560" t="s">
        <v>1775</v>
      </c>
      <c r="C24" s="2561"/>
      <c r="D24" s="2562"/>
      <c r="E24" s="2500"/>
      <c r="F24" s="2499"/>
      <c r="G24" s="2561"/>
      <c r="H24" s="2563"/>
      <c r="I24" s="2499"/>
    </row>
    <row r="25" spans="2:9" ht="18" customHeight="1" x14ac:dyDescent="0.3">
      <c r="B25" s="2560" t="s">
        <v>1776</v>
      </c>
      <c r="C25" s="2561"/>
      <c r="D25" s="2562"/>
      <c r="E25" s="2500"/>
      <c r="F25" s="2499"/>
      <c r="G25" s="2561"/>
      <c r="H25" s="2563"/>
      <c r="I25" s="2499"/>
    </row>
    <row r="26" spans="2:9" ht="18" customHeight="1" x14ac:dyDescent="0.3">
      <c r="B26" s="2560" t="s">
        <v>1777</v>
      </c>
      <c r="C26" s="2561"/>
      <c r="D26" s="2562"/>
      <c r="E26" s="2500"/>
      <c r="F26" s="2499"/>
      <c r="G26" s="2561"/>
      <c r="H26" s="2563"/>
      <c r="I26" s="2499"/>
    </row>
    <row r="27" spans="2:9" ht="18" customHeight="1" thickBot="1" x14ac:dyDescent="0.35">
      <c r="B27" s="2564" t="s">
        <v>1778</v>
      </c>
      <c r="C27" s="2565"/>
      <c r="D27" s="2566"/>
      <c r="E27" s="2567"/>
      <c r="F27" s="2568"/>
      <c r="G27" s="2565"/>
      <c r="H27" s="2569"/>
      <c r="I27" s="2568"/>
    </row>
    <row r="28" spans="2:9" ht="18" customHeight="1" x14ac:dyDescent="0.3">
      <c r="B28" s="2570" t="s">
        <v>1779</v>
      </c>
      <c r="C28" s="2571"/>
      <c r="D28" s="2519"/>
      <c r="E28" s="2571"/>
      <c r="F28" s="2519"/>
      <c r="G28" s="2571"/>
      <c r="H28" s="2518"/>
      <c r="I28" s="2519"/>
    </row>
    <row r="29" spans="2:9" ht="18" customHeight="1" x14ac:dyDescent="0.3">
      <c r="B29" s="2551" t="s">
        <v>1780</v>
      </c>
      <c r="C29" s="2552"/>
      <c r="D29" s="2553"/>
      <c r="E29" s="2554"/>
      <c r="F29" s="2441"/>
      <c r="G29" s="2552"/>
      <c r="H29" s="2555"/>
      <c r="I29" s="2499"/>
    </row>
    <row r="30" spans="2:9" ht="18" customHeight="1" x14ac:dyDescent="0.3">
      <c r="B30" s="2551" t="s">
        <v>1781</v>
      </c>
      <c r="C30" s="2500"/>
      <c r="D30" s="2499"/>
      <c r="E30" s="2500"/>
      <c r="F30" s="2499"/>
      <c r="G30" s="2500"/>
      <c r="H30" s="2501"/>
      <c r="I30" s="2499"/>
    </row>
    <row r="31" spans="2:9" ht="18" customHeight="1" x14ac:dyDescent="0.3">
      <c r="B31" s="2556" t="s">
        <v>275</v>
      </c>
      <c r="C31" s="2557"/>
      <c r="D31" s="2558"/>
      <c r="E31" s="2558"/>
      <c r="F31" s="2558"/>
      <c r="G31" s="2558"/>
      <c r="H31" s="2558"/>
      <c r="I31" s="2559"/>
    </row>
    <row r="32" spans="2:9" ht="18" customHeight="1" x14ac:dyDescent="0.3">
      <c r="B32" s="2560" t="s">
        <v>1782</v>
      </c>
      <c r="C32" s="2561"/>
      <c r="D32" s="2562"/>
      <c r="E32" s="2500"/>
      <c r="F32" s="2499"/>
      <c r="G32" s="2561"/>
      <c r="H32" s="2563"/>
      <c r="I32" s="2499"/>
    </row>
    <row r="33" spans="2:9" ht="18" customHeight="1" x14ac:dyDescent="0.3">
      <c r="B33" s="2560" t="s">
        <v>1783</v>
      </c>
      <c r="C33" s="2561"/>
      <c r="D33" s="2562"/>
      <c r="E33" s="2500"/>
      <c r="F33" s="2499"/>
      <c r="G33" s="2561"/>
      <c r="H33" s="2563"/>
      <c r="I33" s="2499"/>
    </row>
    <row r="34" spans="2:9" ht="18" customHeight="1" x14ac:dyDescent="0.3">
      <c r="B34" s="2560" t="s">
        <v>1784</v>
      </c>
      <c r="C34" s="2561"/>
      <c r="D34" s="2562"/>
      <c r="E34" s="2500"/>
      <c r="F34" s="2499"/>
      <c r="G34" s="2561"/>
      <c r="H34" s="2563"/>
      <c r="I34" s="2499"/>
    </row>
    <row r="35" spans="2:9" ht="18" customHeight="1" x14ac:dyDescent="0.3">
      <c r="B35" s="2560" t="s">
        <v>1785</v>
      </c>
      <c r="C35" s="2561"/>
      <c r="D35" s="2562"/>
      <c r="E35" s="2500"/>
      <c r="F35" s="2499"/>
      <c r="G35" s="2561"/>
      <c r="H35" s="2563"/>
      <c r="I35" s="2499"/>
    </row>
    <row r="36" spans="2:9" ht="18" customHeight="1" thickBot="1" x14ac:dyDescent="0.35">
      <c r="B36" s="2564" t="s">
        <v>1786</v>
      </c>
      <c r="C36" s="2565"/>
      <c r="D36" s="2566"/>
      <c r="E36" s="2567"/>
      <c r="F36" s="2568"/>
      <c r="G36" s="2565"/>
      <c r="H36" s="2569"/>
      <c r="I36" s="2568"/>
    </row>
    <row r="37" spans="2:9" ht="18" customHeight="1" x14ac:dyDescent="0.3">
      <c r="B37" s="2570" t="s">
        <v>1787</v>
      </c>
      <c r="C37" s="2571"/>
      <c r="D37" s="2519"/>
      <c r="E37" s="2571"/>
      <c r="F37" s="2519"/>
      <c r="G37" s="2571"/>
      <c r="H37" s="2518"/>
      <c r="I37" s="2519"/>
    </row>
    <row r="38" spans="2:9" ht="18" customHeight="1" x14ac:dyDescent="0.3">
      <c r="B38" s="2551" t="s">
        <v>1788</v>
      </c>
      <c r="C38" s="2552"/>
      <c r="D38" s="2553"/>
      <c r="E38" s="2554"/>
      <c r="F38" s="2441"/>
      <c r="G38" s="2552"/>
      <c r="H38" s="2555"/>
      <c r="I38" s="2499"/>
    </row>
    <row r="39" spans="2:9" ht="18" customHeight="1" x14ac:dyDescent="0.3">
      <c r="B39" s="2551" t="s">
        <v>1789</v>
      </c>
      <c r="C39" s="2500"/>
      <c r="D39" s="2499"/>
      <c r="E39" s="2500"/>
      <c r="F39" s="2499"/>
      <c r="G39" s="2500"/>
      <c r="H39" s="2501"/>
      <c r="I39" s="2499"/>
    </row>
    <row r="40" spans="2:9" ht="18" customHeight="1" x14ac:dyDescent="0.3">
      <c r="B40" s="2556" t="s">
        <v>275</v>
      </c>
      <c r="C40" s="2557"/>
      <c r="D40" s="2558"/>
      <c r="E40" s="2558"/>
      <c r="F40" s="2558"/>
      <c r="G40" s="2558"/>
      <c r="H40" s="2558"/>
      <c r="I40" s="2559"/>
    </row>
    <row r="41" spans="2:9" ht="18" customHeight="1" x14ac:dyDescent="0.3">
      <c r="B41" s="2560" t="s">
        <v>1790</v>
      </c>
      <c r="C41" s="2561"/>
      <c r="D41" s="2562"/>
      <c r="E41" s="2500"/>
      <c r="F41" s="2499"/>
      <c r="G41" s="2561"/>
      <c r="H41" s="2563"/>
      <c r="I41" s="2499"/>
    </row>
    <row r="42" spans="2:9" ht="18" customHeight="1" x14ac:dyDescent="0.3">
      <c r="B42" s="2560" t="s">
        <v>1791</v>
      </c>
      <c r="C42" s="2561"/>
      <c r="D42" s="2562"/>
      <c r="E42" s="2500"/>
      <c r="F42" s="2499"/>
      <c r="G42" s="2561"/>
      <c r="H42" s="2563"/>
      <c r="I42" s="2499"/>
    </row>
    <row r="43" spans="2:9" ht="18" customHeight="1" x14ac:dyDescent="0.3">
      <c r="B43" s="2560" t="s">
        <v>1792</v>
      </c>
      <c r="C43" s="2561"/>
      <c r="D43" s="2562"/>
      <c r="E43" s="2500"/>
      <c r="F43" s="2499"/>
      <c r="G43" s="2561"/>
      <c r="H43" s="2563"/>
      <c r="I43" s="2499"/>
    </row>
    <row r="44" spans="2:9" ht="18" customHeight="1" x14ac:dyDescent="0.3">
      <c r="B44" s="2560" t="s">
        <v>1793</v>
      </c>
      <c r="C44" s="2561"/>
      <c r="D44" s="2562"/>
      <c r="E44" s="2500"/>
      <c r="F44" s="2499"/>
      <c r="G44" s="2561"/>
      <c r="H44" s="2563"/>
      <c r="I44" s="2499"/>
    </row>
    <row r="45" spans="2:9" ht="18" customHeight="1" thickBot="1" x14ac:dyDescent="0.35">
      <c r="B45" s="2564" t="s">
        <v>1794</v>
      </c>
      <c r="C45" s="2565"/>
      <c r="D45" s="2566"/>
      <c r="E45" s="2567"/>
      <c r="F45" s="2568"/>
      <c r="G45" s="2565"/>
      <c r="H45" s="2569"/>
      <c r="I45" s="2568"/>
    </row>
    <row r="46" spans="2:9" ht="18" customHeight="1" x14ac:dyDescent="0.3">
      <c r="B46" s="2572" t="s">
        <v>1795</v>
      </c>
      <c r="C46" s="2573"/>
      <c r="D46" s="2574"/>
      <c r="E46" s="2573"/>
      <c r="F46" s="2574"/>
      <c r="G46" s="2573"/>
      <c r="H46" s="2575"/>
      <c r="I46" s="2574"/>
    </row>
    <row r="47" spans="2:9" ht="18" customHeight="1" x14ac:dyDescent="0.3">
      <c r="B47" s="2551" t="s">
        <v>1796</v>
      </c>
      <c r="C47" s="2552"/>
      <c r="D47" s="2553"/>
      <c r="E47" s="2554"/>
      <c r="F47" s="2441"/>
      <c r="G47" s="2552"/>
      <c r="H47" s="2555"/>
      <c r="I47" s="2499"/>
    </row>
    <row r="48" spans="2:9" ht="18" customHeight="1" x14ac:dyDescent="0.3">
      <c r="B48" s="2551" t="s">
        <v>1797</v>
      </c>
      <c r="C48" s="2500"/>
      <c r="D48" s="2499"/>
      <c r="E48" s="2500"/>
      <c r="F48" s="2499"/>
      <c r="G48" s="2500"/>
      <c r="H48" s="2501"/>
      <c r="I48" s="2499"/>
    </row>
    <row r="49" spans="2:9" ht="18" customHeight="1" x14ac:dyDescent="0.3">
      <c r="B49" s="2556" t="s">
        <v>275</v>
      </c>
      <c r="C49" s="2557"/>
      <c r="D49" s="2558"/>
      <c r="E49" s="2558"/>
      <c r="F49" s="2558"/>
      <c r="G49" s="2558"/>
      <c r="H49" s="2558"/>
      <c r="I49" s="2559"/>
    </row>
    <row r="50" spans="2:9" ht="18" customHeight="1" x14ac:dyDescent="0.3">
      <c r="B50" s="2560" t="s">
        <v>1798</v>
      </c>
      <c r="C50" s="2561"/>
      <c r="D50" s="2562"/>
      <c r="E50" s="2500"/>
      <c r="F50" s="2499"/>
      <c r="G50" s="2561"/>
      <c r="H50" s="2563"/>
      <c r="I50" s="2499"/>
    </row>
    <row r="51" spans="2:9" ht="18" customHeight="1" x14ac:dyDescent="0.3">
      <c r="B51" s="2560" t="s">
        <v>1799</v>
      </c>
      <c r="C51" s="2561"/>
      <c r="D51" s="2562"/>
      <c r="E51" s="2500"/>
      <c r="F51" s="2499"/>
      <c r="G51" s="2561"/>
      <c r="H51" s="2563"/>
      <c r="I51" s="2499"/>
    </row>
    <row r="52" spans="2:9" ht="18" customHeight="1" x14ac:dyDescent="0.3">
      <c r="B52" s="2560" t="s">
        <v>1800</v>
      </c>
      <c r="C52" s="2561"/>
      <c r="D52" s="2562"/>
      <c r="E52" s="2500"/>
      <c r="F52" s="2499"/>
      <c r="G52" s="2561"/>
      <c r="H52" s="2563"/>
      <c r="I52" s="2499"/>
    </row>
    <row r="53" spans="2:9" ht="18" customHeight="1" x14ac:dyDescent="0.3">
      <c r="B53" s="2560" t="s">
        <v>1801</v>
      </c>
      <c r="C53" s="2561"/>
      <c r="D53" s="2562"/>
      <c r="E53" s="2500"/>
      <c r="F53" s="2499"/>
      <c r="G53" s="2561"/>
      <c r="H53" s="2563"/>
      <c r="I53" s="2499"/>
    </row>
    <row r="54" spans="2:9" ht="18" customHeight="1" thickBot="1" x14ac:dyDescent="0.35">
      <c r="B54" s="2564" t="s">
        <v>1802</v>
      </c>
      <c r="C54" s="2565"/>
      <c r="D54" s="2566"/>
      <c r="E54" s="2567"/>
      <c r="F54" s="2568"/>
      <c r="G54" s="2565"/>
      <c r="H54" s="2569"/>
      <c r="I54" s="2568"/>
    </row>
    <row r="55" spans="2:9" ht="18" customHeight="1" x14ac:dyDescent="0.3">
      <c r="B55" s="2576" t="s">
        <v>1803</v>
      </c>
      <c r="C55" s="2573"/>
      <c r="D55" s="2574"/>
      <c r="E55" s="2573"/>
      <c r="F55" s="2574"/>
      <c r="G55" s="2573"/>
      <c r="H55" s="2575"/>
      <c r="I55" s="2574"/>
    </row>
    <row r="56" spans="2:9" ht="18" customHeight="1" x14ac:dyDescent="0.3">
      <c r="B56" s="2551" t="s">
        <v>1804</v>
      </c>
      <c r="C56" s="2500"/>
      <c r="D56" s="2499"/>
      <c r="E56" s="2500"/>
      <c r="F56" s="2499"/>
      <c r="G56" s="2500"/>
      <c r="H56" s="2501"/>
      <c r="I56" s="2499"/>
    </row>
    <row r="57" spans="2:9" ht="18" customHeight="1" x14ac:dyDescent="0.3">
      <c r="B57" s="2556" t="s">
        <v>275</v>
      </c>
      <c r="C57" s="2557"/>
      <c r="D57" s="2558"/>
      <c r="E57" s="2558"/>
      <c r="F57" s="2558"/>
      <c r="G57" s="2558"/>
      <c r="H57" s="2558"/>
      <c r="I57" s="2559"/>
    </row>
    <row r="58" spans="2:9" ht="18" customHeight="1" x14ac:dyDescent="0.3">
      <c r="B58" s="2560" t="s">
        <v>1805</v>
      </c>
      <c r="C58" s="2561"/>
      <c r="D58" s="2562"/>
      <c r="E58" s="2500"/>
      <c r="F58" s="2499"/>
      <c r="G58" s="2561"/>
      <c r="H58" s="2563"/>
      <c r="I58" s="2499"/>
    </row>
    <row r="59" spans="2:9" ht="18" customHeight="1" x14ac:dyDescent="0.3">
      <c r="B59" s="2560" t="s">
        <v>1806</v>
      </c>
      <c r="C59" s="2561"/>
      <c r="D59" s="2562"/>
      <c r="E59" s="2500"/>
      <c r="F59" s="2499"/>
      <c r="G59" s="2561"/>
      <c r="H59" s="2563"/>
      <c r="I59" s="2499"/>
    </row>
    <row r="60" spans="2:9" ht="18" customHeight="1" x14ac:dyDescent="0.3">
      <c r="B60" s="2560" t="s">
        <v>1807</v>
      </c>
      <c r="C60" s="2561"/>
      <c r="D60" s="2562"/>
      <c r="E60" s="2500"/>
      <c r="F60" s="2499"/>
      <c r="G60" s="2561"/>
      <c r="H60" s="2563"/>
      <c r="I60" s="2499"/>
    </row>
    <row r="61" spans="2:9" ht="18" customHeight="1" x14ac:dyDescent="0.3">
      <c r="B61" s="2560" t="s">
        <v>1808</v>
      </c>
      <c r="C61" s="2561"/>
      <c r="D61" s="2562"/>
      <c r="E61" s="2500"/>
      <c r="F61" s="2499"/>
      <c r="G61" s="2561"/>
      <c r="H61" s="2563"/>
      <c r="I61" s="2499"/>
    </row>
    <row r="62" spans="2:9" ht="18" customHeight="1" thickBot="1" x14ac:dyDescent="0.35">
      <c r="B62" s="2564" t="s">
        <v>1809</v>
      </c>
      <c r="C62" s="2565"/>
      <c r="D62" s="2566"/>
      <c r="E62" s="2567"/>
      <c r="F62" s="2568"/>
      <c r="G62" s="2565"/>
      <c r="H62" s="2569"/>
      <c r="I62" s="2568"/>
    </row>
    <row r="63" spans="2:9" ht="14" x14ac:dyDescent="0.3">
      <c r="B63" s="2577"/>
      <c r="C63" s="2578"/>
      <c r="D63" s="2578"/>
      <c r="E63" s="2578"/>
      <c r="F63" s="2578"/>
      <c r="G63" s="2578"/>
    </row>
    <row r="64" spans="2:9" ht="14" x14ac:dyDescent="0.3">
      <c r="B64" s="1195"/>
      <c r="C64" s="100"/>
      <c r="D64" s="100"/>
      <c r="E64" s="100"/>
      <c r="F64" s="100"/>
      <c r="G64" s="100"/>
    </row>
    <row r="65" spans="2:9" x14ac:dyDescent="0.3">
      <c r="B65" s="2093"/>
      <c r="C65" s="100"/>
      <c r="D65" s="100"/>
      <c r="E65" s="100"/>
      <c r="F65" s="100"/>
      <c r="G65" s="100"/>
    </row>
    <row r="66" spans="2:9" x14ac:dyDescent="0.3">
      <c r="B66" s="2093"/>
      <c r="C66" s="100"/>
      <c r="D66" s="100"/>
      <c r="E66" s="100"/>
      <c r="F66" s="100"/>
      <c r="G66" s="100"/>
    </row>
    <row r="67" spans="2:9" x14ac:dyDescent="0.3">
      <c r="B67" s="2579"/>
      <c r="C67" s="1513"/>
      <c r="D67" s="1513"/>
      <c r="E67" s="1513"/>
      <c r="F67" s="1513"/>
      <c r="G67" s="1513"/>
    </row>
    <row r="68" spans="2:9" x14ac:dyDescent="0.3">
      <c r="B68" s="2579"/>
      <c r="C68"/>
      <c r="D68"/>
      <c r="E68"/>
      <c r="F68"/>
      <c r="G68"/>
    </row>
    <row r="69" spans="2:9" x14ac:dyDescent="0.3">
      <c r="B69" s="2579"/>
      <c r="C69"/>
      <c r="D69"/>
      <c r="E69"/>
      <c r="F69"/>
      <c r="G69"/>
    </row>
    <row r="70" spans="2:9" x14ac:dyDescent="0.3">
      <c r="B70" s="2579"/>
      <c r="C70"/>
      <c r="D70"/>
      <c r="E70"/>
      <c r="F70"/>
      <c r="G70"/>
    </row>
    <row r="71" spans="2:9" x14ac:dyDescent="0.3">
      <c r="B71" s="2579"/>
      <c r="C71"/>
      <c r="D71"/>
      <c r="E71"/>
      <c r="F71"/>
      <c r="G71"/>
    </row>
    <row r="72" spans="2:9" x14ac:dyDescent="0.3">
      <c r="B72" s="2093"/>
      <c r="C72"/>
      <c r="D72"/>
      <c r="E72"/>
      <c r="F72"/>
      <c r="G72"/>
    </row>
    <row r="73" spans="2:9" ht="14" x14ac:dyDescent="0.3">
      <c r="B73" s="2092"/>
      <c r="C73" s="2092"/>
      <c r="D73" s="2092"/>
      <c r="E73" s="1513"/>
      <c r="F73" s="1513"/>
      <c r="G73" s="1513"/>
    </row>
    <row r="74" spans="2:9" ht="14" x14ac:dyDescent="0.3">
      <c r="B74" s="2092"/>
      <c r="C74" s="2092"/>
      <c r="D74" s="2092"/>
      <c r="E74" s="1513"/>
      <c r="F74" s="1513"/>
      <c r="G74" s="1513"/>
    </row>
    <row r="75" spans="2:9" ht="14" x14ac:dyDescent="0.3">
      <c r="B75" s="2092"/>
      <c r="C75" s="2092"/>
      <c r="D75" s="2092"/>
      <c r="E75" s="1513"/>
      <c r="F75" s="1513"/>
      <c r="G75" s="1513"/>
    </row>
    <row r="76" spans="2:9" ht="14" x14ac:dyDescent="0.3">
      <c r="B76" s="2092"/>
      <c r="C76"/>
      <c r="D76"/>
      <c r="E76"/>
      <c r="F76"/>
      <c r="G76"/>
    </row>
    <row r="77" spans="2:9" ht="14" x14ac:dyDescent="0.3">
      <c r="B77" s="2092"/>
      <c r="C77"/>
      <c r="D77"/>
      <c r="E77"/>
      <c r="F77"/>
      <c r="G77"/>
    </row>
    <row r="78" spans="2:9" ht="13.5" thickBot="1" x14ac:dyDescent="0.35">
      <c r="B78" s="2093"/>
      <c r="C78"/>
      <c r="D78"/>
      <c r="E78"/>
      <c r="F78"/>
      <c r="G78"/>
    </row>
    <row r="79" spans="2:9" x14ac:dyDescent="0.3">
      <c r="B79" s="2580" t="s">
        <v>320</v>
      </c>
      <c r="C79" s="2581"/>
      <c r="D79" s="2581"/>
      <c r="E79" s="2581"/>
      <c r="F79" s="2581"/>
      <c r="G79" s="2581"/>
      <c r="H79" s="2581"/>
      <c r="I79" s="2582"/>
    </row>
    <row r="80" spans="2:9" x14ac:dyDescent="0.3">
      <c r="B80" s="2583"/>
      <c r="C80" s="2584"/>
      <c r="D80" s="2584"/>
      <c r="E80" s="2584"/>
      <c r="F80" s="2584"/>
      <c r="G80" s="2584"/>
      <c r="H80" s="2584"/>
      <c r="I80" s="2585"/>
    </row>
    <row r="81" spans="2:10" x14ac:dyDescent="0.3">
      <c r="B81" s="2583"/>
      <c r="C81" s="2584"/>
      <c r="D81" s="2584"/>
      <c r="E81" s="2584"/>
      <c r="F81" s="2584"/>
      <c r="G81" s="2584"/>
      <c r="H81" s="2584"/>
      <c r="I81" s="2585"/>
    </row>
    <row r="82" spans="2:10" x14ac:dyDescent="0.3">
      <c r="B82" s="2525"/>
      <c r="C82" s="2586"/>
      <c r="D82" s="2586"/>
      <c r="E82" s="2586"/>
      <c r="F82" s="2586"/>
      <c r="G82" s="2586"/>
      <c r="H82" s="2586"/>
      <c r="I82" s="2587"/>
      <c r="J82" s="2588"/>
    </row>
    <row r="83" spans="2:10" ht="13.5" thickBot="1" x14ac:dyDescent="0.35">
      <c r="B83" s="186"/>
      <c r="C83" s="187"/>
      <c r="D83" s="187"/>
      <c r="E83" s="187"/>
      <c r="F83" s="187"/>
      <c r="G83" s="187"/>
      <c r="H83" s="187"/>
      <c r="I83" s="188"/>
    </row>
    <row r="84" spans="2:10" x14ac:dyDescent="0.3">
      <c r="B84" s="1360"/>
      <c r="C84" s="1360"/>
      <c r="D84" s="1360"/>
      <c r="E84" s="1360"/>
      <c r="F84" s="1360"/>
      <c r="G84" s="1360"/>
    </row>
  </sheetData>
  <dataValidations count="1">
    <dataValidation allowBlank="1" showInputMessage="1" showErrorMessage="1" sqref="B14 B40 B31 B22 F9 G7:I8 B49 B57 J1:J3"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c r="M1" s="548">
        <f>Table1!$K$1</f>
        <v>2021</v>
      </c>
    </row>
    <row r="2" spans="2:13" ht="18.5" x14ac:dyDescent="0.35">
      <c r="B2" s="241" t="s">
        <v>1811</v>
      </c>
      <c r="C2" s="241"/>
      <c r="L2" s="3" t="s">
        <v>3</v>
      </c>
      <c r="M2" s="548">
        <f>Table1!$K$2</f>
        <v>2024</v>
      </c>
    </row>
    <row r="3" spans="2:13" ht="15" x14ac:dyDescent="0.3">
      <c r="B3" s="14" t="s">
        <v>2</v>
      </c>
      <c r="C3" s="14"/>
      <c r="L3" s="3" t="s">
        <v>4</v>
      </c>
      <c r="M3" s="548" t="str">
        <f>Table1!$K$3</f>
        <v>Tuvalu</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9" t="s">
        <v>6</v>
      </c>
      <c r="C7" s="2590"/>
      <c r="D7" s="2591" t="s">
        <v>346</v>
      </c>
      <c r="E7" s="2592"/>
      <c r="F7" s="2593"/>
      <c r="G7" s="2592" t="s">
        <v>237</v>
      </c>
      <c r="H7" s="2592"/>
      <c r="I7" s="2593"/>
      <c r="J7" s="2594" t="s">
        <v>64</v>
      </c>
      <c r="K7" s="2595"/>
      <c r="L7" s="2596"/>
    </row>
    <row r="8" spans="2:13" ht="15" x14ac:dyDescent="0.3">
      <c r="B8" s="2597"/>
      <c r="C8" s="2598"/>
      <c r="D8" s="2599" t="s">
        <v>1812</v>
      </c>
      <c r="E8" s="2600" t="s">
        <v>152</v>
      </c>
      <c r="F8" s="2601" t="s">
        <v>1813</v>
      </c>
      <c r="G8" s="2602" t="s">
        <v>7</v>
      </c>
      <c r="H8" s="2602" t="s">
        <v>8</v>
      </c>
      <c r="I8" s="2603" t="s">
        <v>9</v>
      </c>
      <c r="J8" s="2604" t="s">
        <v>1814</v>
      </c>
      <c r="K8" s="2602" t="s">
        <v>8</v>
      </c>
      <c r="L8" s="2603" t="s">
        <v>9</v>
      </c>
    </row>
    <row r="9" spans="2:13" ht="14.5" thickBot="1" x14ac:dyDescent="0.35">
      <c r="B9" s="2605" t="s">
        <v>1815</v>
      </c>
      <c r="C9" s="2606" t="s">
        <v>1816</v>
      </c>
      <c r="D9" s="2607"/>
      <c r="E9" s="2608" t="s">
        <v>1817</v>
      </c>
      <c r="F9" s="2609"/>
      <c r="G9" s="2610" t="s">
        <v>1818</v>
      </c>
      <c r="H9" s="2610"/>
      <c r="I9" s="2611"/>
      <c r="J9" s="2612" t="s">
        <v>14</v>
      </c>
      <c r="K9" s="2610"/>
      <c r="L9" s="2611"/>
    </row>
    <row r="10" spans="2:13" ht="18" customHeight="1" thickTop="1" thickBot="1" x14ac:dyDescent="0.35">
      <c r="B10" s="2613" t="s">
        <v>1819</v>
      </c>
      <c r="C10" s="2614"/>
      <c r="D10" s="2615"/>
      <c r="E10" s="2616"/>
      <c r="F10" s="2617"/>
      <c r="G10" s="2618"/>
      <c r="H10" s="2619"/>
      <c r="I10" s="2620"/>
      <c r="J10" s="2615"/>
      <c r="K10" s="2616"/>
      <c r="L10" s="2617"/>
    </row>
    <row r="11" spans="2:13" ht="18" customHeight="1" x14ac:dyDescent="0.3">
      <c r="B11" s="2621" t="s">
        <v>1820</v>
      </c>
      <c r="C11" s="2622"/>
      <c r="D11" s="2623"/>
      <c r="E11" s="2624"/>
      <c r="F11" s="2625"/>
      <c r="G11" s="2626"/>
      <c r="H11" s="2627"/>
      <c r="I11" s="2628"/>
      <c r="J11" s="2623"/>
      <c r="K11" s="2624"/>
      <c r="L11" s="2625"/>
      <c r="M11" s="2629"/>
    </row>
    <row r="12" spans="2:13" ht="18" customHeight="1" x14ac:dyDescent="0.3">
      <c r="B12" s="2630" t="s">
        <v>1821</v>
      </c>
      <c r="C12" s="2631"/>
      <c r="D12" s="2632"/>
      <c r="E12" s="6"/>
      <c r="F12" s="2154"/>
      <c r="G12" s="2633"/>
      <c r="H12" s="2634"/>
      <c r="I12" s="2635"/>
      <c r="J12" s="2632"/>
      <c r="K12" s="6"/>
      <c r="L12" s="2154"/>
    </row>
    <row r="13" spans="2:13" ht="18" customHeight="1" x14ac:dyDescent="0.3">
      <c r="B13" s="2636" t="s">
        <v>1822</v>
      </c>
      <c r="C13" s="2631"/>
      <c r="D13" s="2632"/>
      <c r="E13" s="2632"/>
      <c r="F13" s="2637"/>
      <c r="G13" s="2638"/>
      <c r="H13" s="2639"/>
      <c r="I13" s="2640"/>
      <c r="J13" s="2632"/>
      <c r="K13" s="2632"/>
      <c r="L13" s="2637"/>
      <c r="M13" s="2629"/>
    </row>
    <row r="14" spans="2:13" ht="18" customHeight="1" x14ac:dyDescent="0.3">
      <c r="B14" s="2636"/>
      <c r="C14" s="2641"/>
      <c r="D14" s="2642"/>
      <c r="E14" s="2643"/>
      <c r="F14" s="2644"/>
      <c r="G14" s="2638"/>
      <c r="H14" s="2639"/>
      <c r="I14" s="2640"/>
      <c r="J14" s="2642"/>
      <c r="K14" s="2643"/>
      <c r="L14" s="2644"/>
      <c r="M14" s="2629"/>
    </row>
    <row r="15" spans="2:13" ht="18" customHeight="1" x14ac:dyDescent="0.3">
      <c r="B15" s="2636" t="s">
        <v>1823</v>
      </c>
      <c r="C15" s="2631"/>
      <c r="D15" s="2632"/>
      <c r="E15" s="2632"/>
      <c r="F15" s="2637"/>
      <c r="G15" s="2638"/>
      <c r="H15" s="2639"/>
      <c r="I15" s="2640"/>
      <c r="J15" s="2632"/>
      <c r="K15" s="2632"/>
      <c r="L15" s="2637"/>
      <c r="M15" s="2629"/>
    </row>
    <row r="16" spans="2:13" ht="18" customHeight="1" x14ac:dyDescent="0.3">
      <c r="B16" s="2636"/>
      <c r="C16" s="2641"/>
      <c r="D16" s="2642"/>
      <c r="E16" s="2643"/>
      <c r="F16" s="2644"/>
      <c r="G16" s="2638"/>
      <c r="H16" s="2639"/>
      <c r="I16" s="2640"/>
      <c r="J16" s="2642"/>
      <c r="K16" s="2643"/>
      <c r="L16" s="2644"/>
      <c r="M16" s="2629"/>
    </row>
    <row r="17" spans="2:13" ht="18" customHeight="1" x14ac:dyDescent="0.3">
      <c r="B17" s="2630" t="s">
        <v>1824</v>
      </c>
      <c r="C17" s="2631"/>
      <c r="D17" s="2632"/>
      <c r="E17" s="6"/>
      <c r="F17" s="2154"/>
      <c r="G17" s="2633"/>
      <c r="H17" s="2634"/>
      <c r="I17" s="2635"/>
      <c r="J17" s="2632"/>
      <c r="K17" s="6"/>
      <c r="L17" s="2154"/>
    </row>
    <row r="18" spans="2:13" ht="18" customHeight="1" x14ac:dyDescent="0.3">
      <c r="B18" s="2636" t="s">
        <v>1825</v>
      </c>
      <c r="C18" s="2631"/>
      <c r="D18" s="2632"/>
      <c r="E18" s="2632"/>
      <c r="F18" s="2637"/>
      <c r="G18" s="2638"/>
      <c r="H18" s="2639"/>
      <c r="I18" s="2640"/>
      <c r="J18" s="2632"/>
      <c r="K18" s="2632"/>
      <c r="L18" s="2637"/>
      <c r="M18" s="2629"/>
    </row>
    <row r="19" spans="2:13" ht="18" customHeight="1" x14ac:dyDescent="0.3">
      <c r="B19" s="2636"/>
      <c r="C19" s="2641"/>
      <c r="D19" s="2642"/>
      <c r="E19" s="2643"/>
      <c r="F19" s="2644"/>
      <c r="G19" s="2638"/>
      <c r="H19" s="2639"/>
      <c r="I19" s="2640"/>
      <c r="J19" s="2642"/>
      <c r="K19" s="2643"/>
      <c r="L19" s="2644"/>
      <c r="M19" s="2629"/>
    </row>
    <row r="20" spans="2:13" ht="18" customHeight="1" x14ac:dyDescent="0.3">
      <c r="B20" s="2636" t="s">
        <v>1826</v>
      </c>
      <c r="C20" s="2631"/>
      <c r="D20" s="2632"/>
      <c r="E20" s="2632"/>
      <c r="F20" s="2637"/>
      <c r="G20" s="2638"/>
      <c r="H20" s="2639"/>
      <c r="I20" s="2640"/>
      <c r="J20" s="2632"/>
      <c r="K20" s="2632"/>
      <c r="L20" s="2637"/>
      <c r="M20" s="2629"/>
    </row>
    <row r="21" spans="2:13" ht="18" customHeight="1" thickBot="1" x14ac:dyDescent="0.35">
      <c r="B21" s="2645"/>
      <c r="C21" s="2646"/>
      <c r="D21" s="2647"/>
      <c r="E21" s="2648"/>
      <c r="F21" s="2649"/>
      <c r="G21" s="2650"/>
      <c r="H21" s="2651"/>
      <c r="I21" s="2652"/>
      <c r="J21" s="2647"/>
      <c r="K21" s="2648"/>
      <c r="L21" s="2649"/>
      <c r="M21" s="2629"/>
    </row>
    <row r="22" spans="2:13" ht="18" customHeight="1" x14ac:dyDescent="0.3">
      <c r="B22" s="2621" t="s">
        <v>1827</v>
      </c>
      <c r="C22" s="2622"/>
      <c r="D22" s="2623"/>
      <c r="E22" s="2624"/>
      <c r="F22" s="2625"/>
      <c r="G22" s="2626"/>
      <c r="H22" s="2627"/>
      <c r="I22" s="2628"/>
      <c r="J22" s="2623"/>
      <c r="K22" s="2624"/>
      <c r="L22" s="2625"/>
      <c r="M22" s="2629"/>
    </row>
    <row r="23" spans="2:13" ht="18" customHeight="1" x14ac:dyDescent="0.3">
      <c r="B23" s="2630" t="s">
        <v>1828</v>
      </c>
      <c r="C23" s="2631"/>
      <c r="D23" s="2632"/>
      <c r="E23" s="6"/>
      <c r="F23" s="2154"/>
      <c r="G23" s="2633"/>
      <c r="H23" s="2634"/>
      <c r="I23" s="2635"/>
      <c r="J23" s="2632"/>
      <c r="K23" s="6"/>
      <c r="L23" s="2154"/>
    </row>
    <row r="24" spans="2:13" ht="18" customHeight="1" x14ac:dyDescent="0.3">
      <c r="B24" s="2636" t="s">
        <v>1829</v>
      </c>
      <c r="C24" s="2631"/>
      <c r="D24" s="2632"/>
      <c r="E24" s="2632"/>
      <c r="F24" s="2637"/>
      <c r="G24" s="2638"/>
      <c r="H24" s="2639"/>
      <c r="I24" s="2640"/>
      <c r="J24" s="2632"/>
      <c r="K24" s="2632"/>
      <c r="L24" s="2637"/>
    </row>
    <row r="25" spans="2:13" ht="18" customHeight="1" x14ac:dyDescent="0.3">
      <c r="B25" s="2636"/>
      <c r="C25" s="2641"/>
      <c r="D25" s="2642"/>
      <c r="E25" s="2643"/>
      <c r="F25" s="2644"/>
      <c r="G25" s="2638"/>
      <c r="H25" s="2639"/>
      <c r="I25" s="2640"/>
      <c r="J25" s="2642"/>
      <c r="K25" s="2643"/>
      <c r="L25" s="2644"/>
      <c r="M25" s="2629"/>
    </row>
    <row r="26" spans="2:13" ht="18" customHeight="1" x14ac:dyDescent="0.3">
      <c r="B26" s="2636" t="s">
        <v>1830</v>
      </c>
      <c r="C26" s="2631"/>
      <c r="D26" s="2632"/>
      <c r="E26" s="2632"/>
      <c r="F26" s="2637"/>
      <c r="G26" s="2638"/>
      <c r="H26" s="2639"/>
      <c r="I26" s="2640"/>
      <c r="J26" s="2632"/>
      <c r="K26" s="2632"/>
      <c r="L26" s="2637"/>
    </row>
    <row r="27" spans="2:13" ht="18" customHeight="1" x14ac:dyDescent="0.3">
      <c r="B27" s="2636"/>
      <c r="C27" s="2641"/>
      <c r="D27" s="2642"/>
      <c r="E27" s="2643"/>
      <c r="F27" s="2644"/>
      <c r="G27" s="2638"/>
      <c r="H27" s="2639"/>
      <c r="I27" s="2640"/>
      <c r="J27" s="2642"/>
      <c r="K27" s="2643"/>
      <c r="L27" s="2644"/>
      <c r="M27" s="2629"/>
    </row>
    <row r="28" spans="2:13" ht="18" customHeight="1" x14ac:dyDescent="0.3">
      <c r="B28" s="2630" t="s">
        <v>1831</v>
      </c>
      <c r="C28" s="2631"/>
      <c r="D28" s="2632"/>
      <c r="E28" s="6"/>
      <c r="F28" s="2154"/>
      <c r="G28" s="2633"/>
      <c r="H28" s="2634"/>
      <c r="I28" s="2635"/>
      <c r="J28" s="2632"/>
      <c r="K28" s="6"/>
      <c r="L28" s="2154"/>
    </row>
    <row r="29" spans="2:13" ht="18" customHeight="1" x14ac:dyDescent="0.3">
      <c r="B29" s="2636" t="s">
        <v>1832</v>
      </c>
      <c r="C29" s="2631"/>
      <c r="D29" s="2632"/>
      <c r="E29" s="2632"/>
      <c r="F29" s="2637"/>
      <c r="G29" s="2633"/>
      <c r="H29" s="2634"/>
      <c r="I29" s="2635"/>
      <c r="J29" s="2632"/>
      <c r="K29" s="2632"/>
      <c r="L29" s="2637"/>
      <c r="M29" s="2629"/>
    </row>
    <row r="30" spans="2:13" ht="18" customHeight="1" x14ac:dyDescent="0.3">
      <c r="B30" s="2636"/>
      <c r="C30" s="2641"/>
      <c r="D30" s="2642"/>
      <c r="E30" s="2643"/>
      <c r="F30" s="2644"/>
      <c r="G30" s="2638"/>
      <c r="H30" s="2639"/>
      <c r="I30" s="2640"/>
      <c r="J30" s="2642"/>
      <c r="K30" s="2643"/>
      <c r="L30" s="2644"/>
      <c r="M30" s="2629"/>
    </row>
    <row r="31" spans="2:13" ht="18" customHeight="1" x14ac:dyDescent="0.3">
      <c r="B31" s="2636" t="s">
        <v>1833</v>
      </c>
      <c r="C31" s="2631"/>
      <c r="D31" s="2632"/>
      <c r="E31" s="2632"/>
      <c r="F31" s="2637"/>
      <c r="G31" s="2633"/>
      <c r="H31" s="2634"/>
      <c r="I31" s="2635"/>
      <c r="J31" s="2632"/>
      <c r="K31" s="2632"/>
      <c r="L31" s="2637"/>
      <c r="M31" s="2629"/>
    </row>
    <row r="32" spans="2:13" ht="18" customHeight="1" thickBot="1" x14ac:dyDescent="0.35">
      <c r="B32" s="2645"/>
      <c r="C32" s="2646"/>
      <c r="D32" s="2647"/>
      <c r="E32" s="2648"/>
      <c r="F32" s="2649"/>
      <c r="G32" s="2650"/>
      <c r="H32" s="2651"/>
      <c r="I32" s="2652"/>
      <c r="J32" s="2647"/>
      <c r="K32" s="2648"/>
      <c r="L32" s="2649"/>
      <c r="M32" s="2629"/>
    </row>
    <row r="33" spans="2:13" ht="18" customHeight="1" x14ac:dyDescent="0.3">
      <c r="B33" s="2653" t="s">
        <v>1834</v>
      </c>
      <c r="C33" s="2622"/>
      <c r="D33" s="2623"/>
      <c r="E33" s="2624"/>
      <c r="F33" s="2625"/>
      <c r="G33" s="2626"/>
      <c r="H33" s="2627"/>
      <c r="I33" s="2628"/>
      <c r="J33" s="2623"/>
      <c r="K33" s="2624"/>
      <c r="L33" s="2625"/>
      <c r="M33" s="2629"/>
    </row>
    <row r="34" spans="2:13" ht="18" customHeight="1" x14ac:dyDescent="0.3">
      <c r="B34" s="2630" t="s">
        <v>1835</v>
      </c>
      <c r="C34" s="2631"/>
      <c r="D34" s="2632"/>
      <c r="E34" s="6"/>
      <c r="F34" s="2154"/>
      <c r="G34" s="2633"/>
      <c r="H34" s="2634"/>
      <c r="I34" s="2635"/>
      <c r="J34" s="2632"/>
      <c r="K34" s="6"/>
      <c r="L34" s="2154"/>
    </row>
    <row r="35" spans="2:13" ht="18" customHeight="1" x14ac:dyDescent="0.3">
      <c r="B35" s="2636" t="s">
        <v>1836</v>
      </c>
      <c r="C35" s="2631"/>
      <c r="D35" s="2632"/>
      <c r="E35" s="2632"/>
      <c r="F35" s="2637"/>
      <c r="G35" s="2638"/>
      <c r="H35" s="2639"/>
      <c r="I35" s="2640"/>
      <c r="J35" s="2632"/>
      <c r="K35" s="2632"/>
      <c r="L35" s="2637"/>
      <c r="M35" s="2629"/>
    </row>
    <row r="36" spans="2:13" ht="18" customHeight="1" x14ac:dyDescent="0.3">
      <c r="B36" s="2636"/>
      <c r="C36" s="2641"/>
      <c r="D36" s="2642"/>
      <c r="E36" s="2643"/>
      <c r="F36" s="2644"/>
      <c r="G36" s="2638"/>
      <c r="H36" s="2639"/>
      <c r="I36" s="2640"/>
      <c r="J36" s="2642"/>
      <c r="K36" s="2643"/>
      <c r="L36" s="2644"/>
      <c r="M36" s="2629"/>
    </row>
    <row r="37" spans="2:13" ht="18" customHeight="1" x14ac:dyDescent="0.3">
      <c r="B37" s="2636" t="s">
        <v>1837</v>
      </c>
      <c r="C37" s="2631"/>
      <c r="D37" s="2632"/>
      <c r="E37" s="2632"/>
      <c r="F37" s="2637"/>
      <c r="G37" s="2638"/>
      <c r="H37" s="2639"/>
      <c r="I37" s="2640"/>
      <c r="J37" s="2632"/>
      <c r="K37" s="2632"/>
      <c r="L37" s="2637"/>
      <c r="M37" s="2629"/>
    </row>
    <row r="38" spans="2:13" ht="18" customHeight="1" x14ac:dyDescent="0.3">
      <c r="B38" s="2636"/>
      <c r="C38" s="2641"/>
      <c r="D38" s="2642"/>
      <c r="E38" s="2643"/>
      <c r="F38" s="2644"/>
      <c r="G38" s="2638"/>
      <c r="H38" s="2639"/>
      <c r="I38" s="2640"/>
      <c r="J38" s="2642"/>
      <c r="K38" s="2643"/>
      <c r="L38" s="2644"/>
      <c r="M38" s="2629"/>
    </row>
    <row r="39" spans="2:13" ht="18" customHeight="1" x14ac:dyDescent="0.3">
      <c r="B39" s="2630" t="s">
        <v>1838</v>
      </c>
      <c r="C39" s="2631"/>
      <c r="D39" s="2632"/>
      <c r="E39" s="6"/>
      <c r="F39" s="2154"/>
      <c r="G39" s="2633"/>
      <c r="H39" s="2634"/>
      <c r="I39" s="2635"/>
      <c r="J39" s="2632"/>
      <c r="K39" s="6"/>
      <c r="L39" s="2154"/>
    </row>
    <row r="40" spans="2:13" ht="18" customHeight="1" x14ac:dyDescent="0.3">
      <c r="B40" s="2636" t="s">
        <v>1839</v>
      </c>
      <c r="C40" s="2631"/>
      <c r="D40" s="2632"/>
      <c r="E40" s="2632"/>
      <c r="F40" s="2637"/>
      <c r="G40" s="2633"/>
      <c r="H40" s="2634"/>
      <c r="I40" s="2635"/>
      <c r="J40" s="2632"/>
      <c r="K40" s="2632"/>
      <c r="L40" s="2637"/>
      <c r="M40" s="2629"/>
    </row>
    <row r="41" spans="2:13" ht="18" customHeight="1" x14ac:dyDescent="0.3">
      <c r="B41" s="2636"/>
      <c r="C41" s="2641"/>
      <c r="D41" s="2642"/>
      <c r="E41" s="2643"/>
      <c r="F41" s="2644"/>
      <c r="G41" s="2638"/>
      <c r="H41" s="2639"/>
      <c r="I41" s="2640"/>
      <c r="J41" s="2642"/>
      <c r="K41" s="2643"/>
      <c r="L41" s="2644"/>
      <c r="M41" s="2629"/>
    </row>
    <row r="42" spans="2:13" ht="18" customHeight="1" x14ac:dyDescent="0.3">
      <c r="B42" s="2636" t="s">
        <v>1840</v>
      </c>
      <c r="C42" s="2631"/>
      <c r="D42" s="2632"/>
      <c r="E42" s="2632"/>
      <c r="F42" s="2637"/>
      <c r="G42" s="2633"/>
      <c r="H42" s="2634"/>
      <c r="I42" s="2635"/>
      <c r="J42" s="2632"/>
      <c r="K42" s="2632"/>
      <c r="L42" s="2637"/>
      <c r="M42" s="2629"/>
    </row>
    <row r="43" spans="2:13" ht="18" customHeight="1" thickBot="1" x14ac:dyDescent="0.35">
      <c r="B43" s="2645"/>
      <c r="C43" s="2646"/>
      <c r="D43" s="2647"/>
      <c r="E43" s="2648"/>
      <c r="F43" s="2649"/>
      <c r="G43" s="2650"/>
      <c r="H43" s="2651"/>
      <c r="I43" s="2652"/>
      <c r="J43" s="2647"/>
      <c r="K43" s="2648"/>
      <c r="L43" s="2649"/>
      <c r="M43" s="2629"/>
    </row>
    <row r="44" spans="2:13" ht="18" customHeight="1" x14ac:dyDescent="0.3">
      <c r="B44" s="2621" t="s">
        <v>1841</v>
      </c>
      <c r="C44" s="2622"/>
      <c r="D44" s="2623"/>
      <c r="E44" s="2624"/>
      <c r="F44" s="2625"/>
      <c r="G44" s="2626"/>
      <c r="H44" s="2627"/>
      <c r="I44" s="2628"/>
      <c r="J44" s="2623"/>
      <c r="K44" s="2624"/>
      <c r="L44" s="2625"/>
      <c r="M44" s="2629"/>
    </row>
    <row r="45" spans="2:13" ht="18" customHeight="1" x14ac:dyDescent="0.3">
      <c r="B45" s="2630" t="s">
        <v>1842</v>
      </c>
      <c r="C45" s="2631"/>
      <c r="D45" s="2632"/>
      <c r="E45" s="6"/>
      <c r="F45" s="2154"/>
      <c r="G45" s="2633"/>
      <c r="H45" s="2634"/>
      <c r="I45" s="2635"/>
      <c r="J45" s="2632"/>
      <c r="K45" s="6"/>
      <c r="L45" s="2154"/>
    </row>
    <row r="46" spans="2:13" ht="18" customHeight="1" x14ac:dyDescent="0.3">
      <c r="B46" s="2636" t="s">
        <v>1843</v>
      </c>
      <c r="C46" s="2631"/>
      <c r="D46" s="2632"/>
      <c r="E46" s="2632"/>
      <c r="F46" s="2637"/>
      <c r="G46" s="2638"/>
      <c r="H46" s="2639"/>
      <c r="I46" s="2640"/>
      <c r="J46" s="2632"/>
      <c r="K46" s="2632"/>
      <c r="L46" s="2637"/>
      <c r="M46" s="2629"/>
    </row>
    <row r="47" spans="2:13" ht="18" customHeight="1" x14ac:dyDescent="0.3">
      <c r="B47" s="2636"/>
      <c r="C47" s="2641"/>
      <c r="D47" s="2642"/>
      <c r="E47" s="2643"/>
      <c r="F47" s="2644"/>
      <c r="G47" s="2638"/>
      <c r="H47" s="2639"/>
      <c r="I47" s="2640"/>
      <c r="J47" s="2642"/>
      <c r="K47" s="2643"/>
      <c r="L47" s="2644"/>
      <c r="M47" s="2629"/>
    </row>
    <row r="48" spans="2:13" ht="18" customHeight="1" x14ac:dyDescent="0.3">
      <c r="B48" s="2636" t="s">
        <v>1844</v>
      </c>
      <c r="C48" s="2631"/>
      <c r="D48" s="2632"/>
      <c r="E48" s="2632"/>
      <c r="F48" s="2637"/>
      <c r="G48" s="2638"/>
      <c r="H48" s="2639"/>
      <c r="I48" s="2640"/>
      <c r="J48" s="2632"/>
      <c r="K48" s="2632"/>
      <c r="L48" s="2637"/>
      <c r="M48" s="2629"/>
    </row>
    <row r="49" spans="2:13" ht="18" customHeight="1" x14ac:dyDescent="0.3">
      <c r="B49" s="2636"/>
      <c r="C49" s="2641"/>
      <c r="D49" s="2642"/>
      <c r="E49" s="2643"/>
      <c r="F49" s="2644"/>
      <c r="G49" s="2638"/>
      <c r="H49" s="2639"/>
      <c r="I49" s="2640"/>
      <c r="J49" s="2642"/>
      <c r="K49" s="2643"/>
      <c r="L49" s="2644"/>
      <c r="M49" s="2629"/>
    </row>
    <row r="50" spans="2:13" ht="18" customHeight="1" x14ac:dyDescent="0.3">
      <c r="B50" s="2630" t="s">
        <v>1845</v>
      </c>
      <c r="C50" s="2631"/>
      <c r="D50" s="2632"/>
      <c r="E50" s="6"/>
      <c r="F50" s="2154"/>
      <c r="G50" s="2633"/>
      <c r="H50" s="2634"/>
      <c r="I50" s="2635"/>
      <c r="J50" s="2632"/>
      <c r="K50" s="6"/>
      <c r="L50" s="2154"/>
    </row>
    <row r="51" spans="2:13" ht="18" customHeight="1" x14ac:dyDescent="0.3">
      <c r="B51" s="2636" t="s">
        <v>1846</v>
      </c>
      <c r="C51" s="2631"/>
      <c r="D51" s="2632"/>
      <c r="E51" s="2632"/>
      <c r="F51" s="2637"/>
      <c r="G51" s="2633"/>
      <c r="H51" s="2634"/>
      <c r="I51" s="2635"/>
      <c r="J51" s="2632"/>
      <c r="K51" s="2632"/>
      <c r="L51" s="2637"/>
      <c r="M51" s="2629"/>
    </row>
    <row r="52" spans="2:13" ht="18" customHeight="1" x14ac:dyDescent="0.3">
      <c r="B52" s="2636"/>
      <c r="C52" s="2641"/>
      <c r="D52" s="2642"/>
      <c r="E52" s="2643"/>
      <c r="F52" s="2644"/>
      <c r="G52" s="2638"/>
      <c r="H52" s="2639"/>
      <c r="I52" s="2640"/>
      <c r="J52" s="2642"/>
      <c r="K52" s="2643"/>
      <c r="L52" s="2644"/>
      <c r="M52" s="2629"/>
    </row>
    <row r="53" spans="2:13" ht="18" customHeight="1" x14ac:dyDescent="0.3">
      <c r="B53" s="2636" t="s">
        <v>1847</v>
      </c>
      <c r="C53" s="2631"/>
      <c r="D53" s="2632"/>
      <c r="E53" s="2632"/>
      <c r="F53" s="2637"/>
      <c r="G53" s="2633"/>
      <c r="H53" s="2634"/>
      <c r="I53" s="2635"/>
      <c r="J53" s="2632"/>
      <c r="K53" s="2632"/>
      <c r="L53" s="2637"/>
      <c r="M53" s="2629"/>
    </row>
    <row r="54" spans="2:13" ht="18" customHeight="1" thickBot="1" x14ac:dyDescent="0.35">
      <c r="B54" s="2645"/>
      <c r="C54" s="2646"/>
      <c r="D54" s="2647"/>
      <c r="E54" s="2648"/>
      <c r="F54" s="2649"/>
      <c r="G54" s="2650"/>
      <c r="H54" s="2651"/>
      <c r="I54" s="2652"/>
      <c r="J54" s="2647"/>
      <c r="K54" s="2648"/>
      <c r="L54" s="2649"/>
      <c r="M54" s="2629"/>
    </row>
    <row r="55" spans="2:13" ht="18" customHeight="1" x14ac:dyDescent="0.3">
      <c r="B55" s="2621" t="s">
        <v>1848</v>
      </c>
      <c r="C55" s="2622"/>
      <c r="D55" s="1582"/>
      <c r="E55" s="1582"/>
      <c r="F55" s="2654"/>
      <c r="G55" s="2655"/>
      <c r="H55" s="2656"/>
      <c r="I55" s="2657"/>
      <c r="J55" s="1582"/>
      <c r="K55" s="1582"/>
      <c r="L55" s="2654"/>
    </row>
    <row r="56" spans="2:13" ht="18" customHeight="1" x14ac:dyDescent="0.3">
      <c r="B56" s="2630" t="s">
        <v>1399</v>
      </c>
      <c r="C56" s="2631"/>
      <c r="D56" s="2632"/>
      <c r="E56" s="6"/>
      <c r="F56" s="2154"/>
      <c r="G56" s="2633"/>
      <c r="H56" s="2634"/>
      <c r="I56" s="2635"/>
      <c r="J56" s="2632"/>
      <c r="K56" s="6"/>
      <c r="L56" s="2154"/>
    </row>
    <row r="57" spans="2:13" ht="18" customHeight="1" x14ac:dyDescent="0.3">
      <c r="B57" s="2636" t="s">
        <v>1849</v>
      </c>
      <c r="C57" s="2631"/>
      <c r="D57" s="2632"/>
      <c r="E57" s="2632"/>
      <c r="F57" s="2637"/>
      <c r="G57" s="2638"/>
      <c r="H57" s="2639"/>
      <c r="I57" s="2640"/>
      <c r="J57" s="2632"/>
      <c r="K57" s="2632"/>
      <c r="L57" s="2637"/>
      <c r="M57" s="2629"/>
    </row>
    <row r="58" spans="2:13" ht="18" customHeight="1" x14ac:dyDescent="0.3">
      <c r="B58" s="2636"/>
      <c r="C58" s="2641"/>
      <c r="D58" s="2642"/>
      <c r="E58" s="2643"/>
      <c r="F58" s="2644"/>
      <c r="G58" s="2638"/>
      <c r="H58" s="2639"/>
      <c r="I58" s="2640"/>
      <c r="J58" s="2642"/>
      <c r="K58" s="2643"/>
      <c r="L58" s="2644"/>
      <c r="M58" s="2629"/>
    </row>
    <row r="59" spans="2:13" ht="18" customHeight="1" x14ac:dyDescent="0.3">
      <c r="B59" s="2636" t="s">
        <v>1850</v>
      </c>
      <c r="C59" s="2631"/>
      <c r="D59" s="2632"/>
      <c r="E59" s="2632"/>
      <c r="F59" s="2637"/>
      <c r="G59" s="2638"/>
      <c r="H59" s="2639"/>
      <c r="I59" s="2640"/>
      <c r="J59" s="2632"/>
      <c r="K59" s="2632"/>
      <c r="L59" s="2637"/>
      <c r="M59" s="2629"/>
    </row>
    <row r="60" spans="2:13" ht="18" customHeight="1" x14ac:dyDescent="0.3">
      <c r="B60" s="2636"/>
      <c r="C60" s="2641"/>
      <c r="D60" s="2642"/>
      <c r="E60" s="2643"/>
      <c r="F60" s="2644"/>
      <c r="G60" s="2638"/>
      <c r="H60" s="2639"/>
      <c r="I60" s="2640"/>
      <c r="J60" s="2642"/>
      <c r="K60" s="2643"/>
      <c r="L60" s="2644"/>
      <c r="M60" s="2629"/>
    </row>
    <row r="61" spans="2:13" ht="18" customHeight="1" x14ac:dyDescent="0.3">
      <c r="B61" s="2630" t="s">
        <v>1851</v>
      </c>
      <c r="C61" s="2631"/>
      <c r="D61" s="2632"/>
      <c r="E61" s="6"/>
      <c r="F61" s="2154"/>
      <c r="G61" s="2633"/>
      <c r="H61" s="2634"/>
      <c r="I61" s="2635"/>
      <c r="J61" s="2632"/>
      <c r="K61" s="6"/>
      <c r="L61" s="2154"/>
    </row>
    <row r="62" spans="2:13" ht="18" customHeight="1" x14ac:dyDescent="0.3">
      <c r="B62" s="2636" t="s">
        <v>1852</v>
      </c>
      <c r="C62" s="2631"/>
      <c r="D62" s="2632"/>
      <c r="E62" s="2632"/>
      <c r="F62" s="2637"/>
      <c r="G62" s="2633"/>
      <c r="H62" s="2634"/>
      <c r="I62" s="2635"/>
      <c r="J62" s="2632"/>
      <c r="K62" s="2632"/>
      <c r="L62" s="2637"/>
      <c r="M62" s="2629"/>
    </row>
    <row r="63" spans="2:13" ht="18" customHeight="1" x14ac:dyDescent="0.3">
      <c r="B63" s="2636"/>
      <c r="C63" s="2641"/>
      <c r="D63" s="2642"/>
      <c r="E63" s="2643"/>
      <c r="F63" s="2644"/>
      <c r="G63" s="2638"/>
      <c r="H63" s="2639"/>
      <c r="I63" s="2640"/>
      <c r="J63" s="2642"/>
      <c r="K63" s="2643"/>
      <c r="L63" s="2644"/>
      <c r="M63" s="2629"/>
    </row>
    <row r="64" spans="2:13" ht="18" customHeight="1" x14ac:dyDescent="0.3">
      <c r="B64" s="2636" t="s">
        <v>1853</v>
      </c>
      <c r="C64" s="2631"/>
      <c r="D64" s="2632"/>
      <c r="E64" s="2632"/>
      <c r="F64" s="2637"/>
      <c r="G64" s="2633"/>
      <c r="H64" s="2634"/>
      <c r="I64" s="2635"/>
      <c r="J64" s="2632"/>
      <c r="K64" s="2632"/>
      <c r="L64" s="2637"/>
      <c r="M64" s="2629"/>
    </row>
    <row r="65" spans="2:13" ht="18" customHeight="1" thickBot="1" x14ac:dyDescent="0.35">
      <c r="B65" s="2645"/>
      <c r="C65" s="2646"/>
      <c r="D65" s="2647"/>
      <c r="E65" s="2648"/>
      <c r="F65" s="2649"/>
      <c r="G65" s="2650"/>
      <c r="H65" s="2651"/>
      <c r="I65" s="2652"/>
      <c r="J65" s="2647"/>
      <c r="K65" s="2648"/>
      <c r="L65" s="2649"/>
      <c r="M65" s="2629"/>
    </row>
    <row r="66" spans="2:13" ht="18" customHeight="1" x14ac:dyDescent="0.3">
      <c r="B66" s="2621" t="s">
        <v>1854</v>
      </c>
      <c r="C66" s="2622"/>
      <c r="D66" s="1582"/>
      <c r="E66" s="1582"/>
      <c r="F66" s="2654"/>
      <c r="G66" s="2655"/>
      <c r="H66" s="2656"/>
      <c r="I66" s="2657"/>
      <c r="J66" s="1582"/>
      <c r="K66" s="1582"/>
      <c r="L66" s="2654"/>
    </row>
    <row r="67" spans="2:13" ht="18" customHeight="1" x14ac:dyDescent="0.3">
      <c r="B67" s="2630" t="s">
        <v>1855</v>
      </c>
      <c r="C67" s="2631"/>
      <c r="D67" s="2632"/>
      <c r="E67" s="6"/>
      <c r="F67" s="2154"/>
      <c r="G67" s="2633"/>
      <c r="H67" s="2634"/>
      <c r="I67" s="2635"/>
      <c r="J67" s="2632"/>
      <c r="K67" s="6"/>
      <c r="L67" s="2154"/>
    </row>
    <row r="68" spans="2:13" ht="18" customHeight="1" x14ac:dyDescent="0.3">
      <c r="B68" s="2636" t="s">
        <v>1856</v>
      </c>
      <c r="C68" s="2631"/>
      <c r="D68" s="2632"/>
      <c r="E68" s="2632"/>
      <c r="F68" s="2637"/>
      <c r="G68" s="2633"/>
      <c r="H68" s="2634"/>
      <c r="I68" s="2635"/>
      <c r="J68" s="2632"/>
      <c r="K68" s="2632"/>
      <c r="L68" s="2637"/>
      <c r="M68" s="2629"/>
    </row>
    <row r="69" spans="2:13" ht="18" customHeight="1" x14ac:dyDescent="0.3">
      <c r="B69" s="2636"/>
      <c r="C69" s="2641"/>
      <c r="D69" s="2642"/>
      <c r="E69" s="2643"/>
      <c r="F69" s="2644"/>
      <c r="G69" s="2638"/>
      <c r="H69" s="2639"/>
      <c r="I69" s="2640"/>
      <c r="J69" s="2642"/>
      <c r="K69" s="2643"/>
      <c r="L69" s="2644"/>
      <c r="M69" s="2629"/>
    </row>
    <row r="70" spans="2:13" ht="18" customHeight="1" x14ac:dyDescent="0.3">
      <c r="B70" s="2636" t="s">
        <v>1857</v>
      </c>
      <c r="C70" s="2631"/>
      <c r="D70" s="2632"/>
      <c r="E70" s="2632"/>
      <c r="F70" s="2637"/>
      <c r="G70" s="2633"/>
      <c r="H70" s="2634"/>
      <c r="I70" s="2635"/>
      <c r="J70" s="2632"/>
      <c r="K70" s="2632"/>
      <c r="L70" s="2637"/>
      <c r="M70" s="2629"/>
    </row>
    <row r="71" spans="2:13" ht="18" customHeight="1" thickBot="1" x14ac:dyDescent="0.35">
      <c r="B71" s="2645"/>
      <c r="C71" s="2646"/>
      <c r="D71" s="2647"/>
      <c r="E71" s="2648"/>
      <c r="F71" s="2649"/>
      <c r="G71" s="2650"/>
      <c r="H71" s="2651"/>
      <c r="I71" s="2652"/>
      <c r="J71" s="2647"/>
      <c r="K71" s="2648"/>
      <c r="L71" s="2649"/>
      <c r="M71" s="2629"/>
    </row>
    <row r="72" spans="2:13" ht="18" customHeight="1" x14ac:dyDescent="0.3">
      <c r="B72" s="2621" t="s">
        <v>1858</v>
      </c>
      <c r="C72" s="2622"/>
      <c r="D72" s="1582"/>
      <c r="E72" s="1582"/>
      <c r="F72" s="2654"/>
      <c r="G72" s="2655"/>
      <c r="H72" s="2656"/>
      <c r="I72" s="2657"/>
      <c r="J72" s="1582"/>
      <c r="K72" s="1582"/>
      <c r="L72" s="2654"/>
      <c r="M72" s="2629"/>
    </row>
    <row r="73" spans="2:13" ht="18" customHeight="1" thickBot="1" x14ac:dyDescent="0.35">
      <c r="B73" s="2658"/>
      <c r="C73" s="2659"/>
      <c r="D73" s="2660"/>
      <c r="E73" s="2661"/>
      <c r="F73" s="2662"/>
      <c r="G73" s="2663"/>
      <c r="H73" s="2664"/>
      <c r="I73" s="2665"/>
      <c r="J73" s="2660"/>
      <c r="K73" s="2661"/>
      <c r="L73" s="2662"/>
    </row>
    <row r="74" spans="2:13" ht="10.5" customHeight="1" x14ac:dyDescent="0.3">
      <c r="B74" s="1360"/>
      <c r="C74" s="1360"/>
      <c r="D74" s="1360"/>
      <c r="E74" s="1360"/>
      <c r="F74" s="1360"/>
      <c r="G74" s="1254"/>
      <c r="H74" s="1254"/>
      <c r="I74" s="1254"/>
      <c r="J74" s="1360"/>
      <c r="K74" s="1360"/>
      <c r="L74" s="1360"/>
    </row>
    <row r="75" spans="2:13" ht="14.5" x14ac:dyDescent="0.3">
      <c r="B75" s="2666"/>
      <c r="C75" s="2666"/>
      <c r="D75" s="2666"/>
      <c r="E75" s="2666"/>
      <c r="F75" s="2666"/>
      <c r="G75" s="2666"/>
      <c r="H75" s="2666"/>
      <c r="I75" s="2666"/>
      <c r="J75" s="2667"/>
      <c r="K75" s="2667"/>
      <c r="L75" s="2667"/>
    </row>
    <row r="76" spans="2:13" ht="14.5" x14ac:dyDescent="0.3">
      <c r="B76" s="2666"/>
      <c r="C76" s="2666"/>
      <c r="D76" s="2666"/>
      <c r="E76" s="2666"/>
      <c r="F76" s="2666"/>
      <c r="G76" s="2666"/>
      <c r="H76" s="2666"/>
      <c r="I76" s="2666"/>
      <c r="J76" s="2666"/>
      <c r="K76" s="2666"/>
      <c r="L76" s="2666"/>
    </row>
    <row r="77" spans="2:13" ht="14.5" x14ac:dyDescent="0.3">
      <c r="B77" s="2668"/>
      <c r="C77" s="2666"/>
      <c r="D77" s="2666"/>
      <c r="E77" s="2666"/>
      <c r="F77" s="2666"/>
      <c r="G77" s="2666"/>
      <c r="H77" s="2666"/>
      <c r="I77" s="2666"/>
      <c r="J77" s="2666"/>
      <c r="K77" s="2666"/>
      <c r="L77" s="2666"/>
    </row>
    <row r="78" spans="2:13" ht="14.5" x14ac:dyDescent="0.3">
      <c r="B78" s="2666"/>
      <c r="C78" s="2666"/>
      <c r="D78" s="2666"/>
      <c r="E78" s="2666"/>
      <c r="F78" s="2666"/>
      <c r="G78" s="2666"/>
      <c r="H78" s="2666"/>
      <c r="I78" s="2666"/>
      <c r="J78" s="2666"/>
      <c r="K78" s="2666"/>
      <c r="L78" s="2666"/>
    </row>
    <row r="79" spans="2:13" ht="14.5" x14ac:dyDescent="0.3">
      <c r="B79" s="2666"/>
      <c r="C79" s="2666"/>
      <c r="D79" s="2666"/>
      <c r="E79" s="2666"/>
      <c r="F79" s="2666"/>
      <c r="G79" s="2666"/>
      <c r="H79" s="2666"/>
      <c r="I79" s="2666"/>
      <c r="J79" s="2666"/>
      <c r="K79" s="2666"/>
      <c r="L79" s="2666"/>
    </row>
    <row r="80" spans="2:13" ht="14.5" x14ac:dyDescent="0.3">
      <c r="B80" s="2669"/>
      <c r="C80" s="2666"/>
      <c r="D80" s="2666"/>
      <c r="E80" s="2666"/>
      <c r="F80" s="2666"/>
      <c r="G80" s="2666"/>
      <c r="H80" s="2666"/>
      <c r="I80" s="2666"/>
      <c r="J80" s="2666"/>
      <c r="K80" s="2666"/>
      <c r="L80" s="2666"/>
    </row>
    <row r="81" spans="2:16" x14ac:dyDescent="0.3">
      <c r="B81" s="2668"/>
      <c r="C81" s="2667"/>
      <c r="D81" s="2667"/>
      <c r="E81" s="2667"/>
      <c r="F81" s="2667"/>
      <c r="G81" s="2667"/>
      <c r="H81" s="2667"/>
      <c r="I81" s="2667"/>
      <c r="J81" s="2667"/>
      <c r="K81" s="2667"/>
      <c r="L81" s="2667"/>
    </row>
    <row r="82" spans="2:16" ht="14.5" x14ac:dyDescent="0.3">
      <c r="B82" s="2666"/>
      <c r="C82" s="2666"/>
      <c r="D82" s="2666"/>
      <c r="E82" s="2666"/>
      <c r="F82" s="2666"/>
      <c r="G82" s="2666"/>
      <c r="H82" s="2666"/>
      <c r="I82" s="2666"/>
      <c r="J82" s="2666"/>
      <c r="K82" s="2666"/>
      <c r="L82" s="2666"/>
      <c r="P82" s="1698"/>
    </row>
    <row r="83" spans="2:16" ht="14.5" x14ac:dyDescent="0.3">
      <c r="B83" s="2666"/>
      <c r="C83" s="2666"/>
      <c r="D83" s="2666"/>
      <c r="E83" s="2666"/>
      <c r="F83" s="2666"/>
      <c r="G83" s="2666"/>
      <c r="H83" s="2666"/>
      <c r="I83" s="2666"/>
      <c r="J83" s="2666"/>
      <c r="K83" s="2666"/>
      <c r="L83" s="2666"/>
      <c r="P83" s="1698"/>
    </row>
    <row r="84" spans="2:16" ht="14.5" x14ac:dyDescent="0.3">
      <c r="B84" s="2666"/>
      <c r="C84" s="2666"/>
      <c r="D84" s="2666"/>
      <c r="E84" s="2666"/>
      <c r="F84" s="2666"/>
      <c r="G84" s="2666"/>
      <c r="H84" s="2666"/>
      <c r="I84" s="2666"/>
      <c r="J84" s="2666"/>
      <c r="K84" s="2666"/>
      <c r="L84" s="2666"/>
      <c r="P84" s="1698"/>
    </row>
    <row r="85" spans="2:16" ht="14.5" x14ac:dyDescent="0.3">
      <c r="B85" s="246"/>
      <c r="C85" s="246"/>
      <c r="D85" s="246"/>
      <c r="E85" s="246"/>
      <c r="F85" s="246"/>
      <c r="G85" s="246"/>
      <c r="H85" s="246"/>
      <c r="I85" s="2666"/>
      <c r="J85" s="2666"/>
      <c r="K85" s="2666"/>
      <c r="L85" s="2666"/>
    </row>
    <row r="86" spans="2:16" ht="13.5" thickBot="1" x14ac:dyDescent="0.35">
      <c r="B86" s="100"/>
      <c r="C86" s="100"/>
      <c r="D86" s="100"/>
      <c r="E86" s="100"/>
      <c r="F86" s="100"/>
      <c r="G86" s="100"/>
      <c r="H86" s="100"/>
      <c r="I86" s="100"/>
      <c r="J86" s="100"/>
      <c r="K86" s="100"/>
      <c r="L86" s="100"/>
    </row>
    <row r="87" spans="2:16" x14ac:dyDescent="0.3">
      <c r="B87" s="2670" t="s">
        <v>320</v>
      </c>
      <c r="C87" s="2671"/>
      <c r="D87" s="2672"/>
      <c r="E87" s="2672"/>
      <c r="F87" s="2673"/>
      <c r="G87" s="2672"/>
      <c r="H87" s="2672"/>
      <c r="I87" s="2672"/>
      <c r="J87" s="2672"/>
      <c r="K87" s="2672"/>
      <c r="L87" s="2674"/>
    </row>
    <row r="88" spans="2:16" x14ac:dyDescent="0.3">
      <c r="B88" s="2675"/>
      <c r="C88" s="2676"/>
      <c r="D88" s="2677"/>
      <c r="E88" s="2677"/>
      <c r="F88" s="2678"/>
      <c r="G88" s="2677"/>
      <c r="H88" s="2677"/>
      <c r="I88" s="2677"/>
      <c r="J88" s="2677"/>
      <c r="K88" s="2677"/>
      <c r="L88" s="2679"/>
    </row>
    <row r="89" spans="2:16" x14ac:dyDescent="0.3">
      <c r="B89" s="2675"/>
      <c r="C89" s="2676"/>
      <c r="D89" s="2677"/>
      <c r="E89" s="2677"/>
      <c r="F89" s="2678"/>
      <c r="G89" s="2677"/>
      <c r="H89" s="2677"/>
      <c r="I89" s="2677"/>
      <c r="J89" s="2677"/>
      <c r="K89" s="2677"/>
      <c r="L89" s="2679"/>
    </row>
    <row r="90" spans="2:16" ht="13.5" thickBot="1" x14ac:dyDescent="0.35">
      <c r="B90" s="2680"/>
      <c r="C90" s="2681"/>
      <c r="D90" s="2681"/>
      <c r="E90" s="2681"/>
      <c r="F90" s="2681"/>
      <c r="G90" s="2681"/>
      <c r="H90" s="2681"/>
      <c r="I90" s="2681"/>
      <c r="J90" s="2681"/>
      <c r="K90" s="2681"/>
      <c r="L90" s="2682"/>
    </row>
    <row r="91" spans="2:16" ht="13.5" thickBot="1" x14ac:dyDescent="0.35">
      <c r="B91" s="186"/>
      <c r="C91" s="187"/>
      <c r="D91" s="187"/>
      <c r="E91" s="187"/>
      <c r="F91" s="187"/>
      <c r="G91" s="187"/>
      <c r="H91" s="187"/>
      <c r="I91" s="187"/>
      <c r="J91" s="187"/>
      <c r="K91" s="187"/>
      <c r="L91" s="188"/>
    </row>
    <row r="92" spans="2:16" x14ac:dyDescent="0.3">
      <c r="B92" s="1360"/>
      <c r="C92" s="1360"/>
      <c r="D92" s="1360"/>
      <c r="E92" s="1360"/>
      <c r="F92" s="1360"/>
      <c r="G92" s="1360"/>
      <c r="H92" s="1360"/>
      <c r="I92" s="1360"/>
      <c r="J92" s="1360"/>
      <c r="K92" s="1360"/>
      <c r="L92" s="1360"/>
    </row>
    <row r="95" spans="2:16" ht="13.5" customHeight="1" x14ac:dyDescent="0.3"/>
  </sheetData>
  <dataValidations count="2">
    <dataValidation allowBlank="1" showInputMessage="1" showErrorMessage="1" sqref="B75:C75 M1:M3"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7"/>
      <c r="D1" s="1857"/>
      <c r="E1" s="1857"/>
      <c r="F1" s="1857"/>
      <c r="G1" s="207" t="s">
        <v>1</v>
      </c>
      <c r="H1" s="548">
        <f>Table1!$K$1</f>
        <v>2021</v>
      </c>
      <c r="I1" s="3"/>
      <c r="J1" s="3"/>
    </row>
    <row r="2" spans="1:11" ht="18.5" x14ac:dyDescent="0.35">
      <c r="B2" s="14" t="s">
        <v>1860</v>
      </c>
      <c r="C2" s="1857"/>
      <c r="D2" s="1857"/>
      <c r="E2" s="1857"/>
      <c r="F2" s="1857"/>
      <c r="G2" s="207" t="s">
        <v>3</v>
      </c>
      <c r="H2" s="548">
        <f>Table1!$K$2</f>
        <v>2024</v>
      </c>
      <c r="I2" s="3"/>
      <c r="J2" s="3"/>
    </row>
    <row r="3" spans="1:11" ht="15" x14ac:dyDescent="0.3">
      <c r="B3" s="14" t="s">
        <v>847</v>
      </c>
      <c r="C3" s="1857"/>
      <c r="D3" s="1857"/>
      <c r="E3" s="1857"/>
      <c r="F3" s="1857"/>
      <c r="G3" s="207" t="s">
        <v>4</v>
      </c>
      <c r="H3" s="548" t="str">
        <f>Table1!$K$3</f>
        <v>Tuvalu</v>
      </c>
      <c r="I3" s="3"/>
      <c r="J3" s="3"/>
    </row>
    <row r="4" spans="1:11" ht="15" hidden="1" x14ac:dyDescent="0.3">
      <c r="B4" s="14"/>
      <c r="C4" s="1857"/>
      <c r="D4" s="1857"/>
      <c r="E4" s="1857"/>
      <c r="F4" s="1857"/>
      <c r="G4" s="207"/>
      <c r="H4" s="207"/>
      <c r="I4" s="3"/>
      <c r="J4" s="3"/>
    </row>
    <row r="5" spans="1:11" ht="13" x14ac:dyDescent="0.3">
      <c r="B5" s="2683" t="s">
        <v>5</v>
      </c>
      <c r="J5" s="3"/>
    </row>
    <row r="6" spans="1:11" ht="23" thickBot="1" x14ac:dyDescent="0.5">
      <c r="B6" s="2684" t="s">
        <v>1861</v>
      </c>
      <c r="C6" s="2685"/>
      <c r="D6" s="1857"/>
      <c r="E6" s="1857"/>
      <c r="F6" s="1857"/>
      <c r="G6" s="1857"/>
    </row>
    <row r="7" spans="1:11" ht="15.5" x14ac:dyDescent="0.35">
      <c r="B7" s="2686" t="s">
        <v>1862</v>
      </c>
      <c r="C7" s="2687" t="s">
        <v>1863</v>
      </c>
      <c r="D7" s="2688"/>
      <c r="E7" s="2688"/>
      <c r="F7" s="2688"/>
      <c r="G7" s="2689" t="s">
        <v>1864</v>
      </c>
      <c r="H7" s="2690"/>
      <c r="J7" s="3"/>
    </row>
    <row r="8" spans="1:11" ht="23" x14ac:dyDescent="0.25">
      <c r="B8" s="2691" t="s">
        <v>1865</v>
      </c>
      <c r="C8" s="2692" t="s">
        <v>1866</v>
      </c>
      <c r="D8" s="2600" t="s">
        <v>1867</v>
      </c>
      <c r="E8" s="2600" t="s">
        <v>1868</v>
      </c>
      <c r="F8" s="2600" t="s">
        <v>1869</v>
      </c>
      <c r="G8" s="2693" t="s">
        <v>1870</v>
      </c>
      <c r="J8" s="3"/>
    </row>
    <row r="9" spans="1:11" ht="14" thickBot="1" x14ac:dyDescent="0.35">
      <c r="A9" s="99"/>
      <c r="B9" s="2694"/>
      <c r="C9" s="2695" t="s">
        <v>167</v>
      </c>
      <c r="D9" s="2696"/>
      <c r="E9" s="2697" t="s">
        <v>1871</v>
      </c>
      <c r="F9" s="2698" t="s">
        <v>167</v>
      </c>
      <c r="G9" s="2699" t="s">
        <v>1537</v>
      </c>
      <c r="H9" s="207"/>
      <c r="I9" s="3"/>
      <c r="J9" s="3"/>
    </row>
    <row r="10" spans="1:11" ht="35" thickBot="1" x14ac:dyDescent="0.3">
      <c r="B10" s="2700" t="s">
        <v>1872</v>
      </c>
      <c r="C10" s="322"/>
      <c r="D10" s="322"/>
      <c r="E10" s="2701"/>
      <c r="F10" s="2702"/>
      <c r="G10" s="2703"/>
      <c r="H10" s="207"/>
      <c r="I10" s="3"/>
      <c r="J10" s="3"/>
      <c r="K10" t="s">
        <v>319</v>
      </c>
    </row>
    <row r="11" spans="1:11" ht="18" customHeight="1" x14ac:dyDescent="0.25">
      <c r="B11" s="2704" t="s">
        <v>1873</v>
      </c>
      <c r="C11" s="2705"/>
      <c r="D11" s="2706"/>
      <c r="E11" s="2707"/>
      <c r="F11" s="2708"/>
      <c r="G11" s="2709"/>
      <c r="H11" s="207"/>
      <c r="I11" s="3"/>
      <c r="J11" s="3"/>
    </row>
    <row r="12" spans="1:11" ht="18" customHeight="1" x14ac:dyDescent="0.25">
      <c r="B12" s="2710" t="s">
        <v>275</v>
      </c>
      <c r="C12" s="2711"/>
      <c r="D12" s="2712"/>
      <c r="E12" s="2712"/>
      <c r="F12" s="2712"/>
      <c r="G12" s="2713"/>
      <c r="H12" s="207"/>
      <c r="I12" s="3"/>
      <c r="J12" s="3"/>
    </row>
    <row r="13" spans="1:11" ht="18" customHeight="1" x14ac:dyDescent="0.25">
      <c r="B13" s="2714" t="s">
        <v>1874</v>
      </c>
      <c r="C13" s="2715"/>
      <c r="D13" s="2716"/>
      <c r="E13" s="2717"/>
      <c r="F13" s="2718"/>
      <c r="G13" s="2719"/>
      <c r="H13" s="207"/>
      <c r="I13" s="3"/>
      <c r="J13" s="3"/>
    </row>
    <row r="14" spans="1:11" ht="18" customHeight="1" x14ac:dyDescent="0.25">
      <c r="B14" s="2714" t="s">
        <v>1875</v>
      </c>
      <c r="C14" s="2720"/>
      <c r="D14" s="2721"/>
      <c r="E14" s="2722"/>
      <c r="F14" s="242"/>
      <c r="G14" s="2723"/>
      <c r="H14" s="207"/>
      <c r="I14" s="3"/>
      <c r="J14" s="3"/>
    </row>
    <row r="15" spans="1:11" ht="18" customHeight="1" x14ac:dyDescent="0.25">
      <c r="B15" s="2714" t="s">
        <v>1404</v>
      </c>
      <c r="C15" s="2720"/>
      <c r="D15" s="2721"/>
      <c r="E15" s="2722"/>
      <c r="F15" s="242"/>
      <c r="G15" s="2723"/>
      <c r="H15" s="207"/>
      <c r="I15" s="3"/>
      <c r="J15" s="3"/>
    </row>
    <row r="16" spans="1:11" ht="18" customHeight="1" x14ac:dyDescent="0.25">
      <c r="B16" s="2704" t="s">
        <v>1876</v>
      </c>
      <c r="C16" s="2724"/>
      <c r="D16" s="2725"/>
      <c r="E16" s="2726"/>
      <c r="F16" s="2727"/>
      <c r="G16" s="2728"/>
      <c r="H16" s="207"/>
      <c r="I16" s="3"/>
      <c r="J16" s="3"/>
    </row>
    <row r="17" spans="2:10" ht="18" customHeight="1" x14ac:dyDescent="0.25">
      <c r="B17" s="2729" t="s">
        <v>1877</v>
      </c>
      <c r="C17" s="2724"/>
      <c r="D17" s="2725"/>
      <c r="E17" s="2726"/>
      <c r="F17" s="2727"/>
      <c r="G17" s="2728"/>
      <c r="H17" s="207"/>
      <c r="I17" s="3"/>
      <c r="J17" s="3"/>
    </row>
    <row r="18" spans="2:10" ht="18" customHeight="1" x14ac:dyDescent="0.25">
      <c r="B18" s="2730"/>
      <c r="C18" s="2731"/>
      <c r="D18" s="2732"/>
      <c r="E18" s="2722"/>
      <c r="F18" s="2733"/>
      <c r="G18" s="2734"/>
      <c r="H18" s="207"/>
      <c r="I18" s="3"/>
      <c r="J18" s="3"/>
    </row>
    <row r="19" spans="2:10" ht="18" customHeight="1" x14ac:dyDescent="0.25">
      <c r="B19" s="2735" t="s">
        <v>1878</v>
      </c>
      <c r="C19" s="2736"/>
      <c r="D19" s="2737"/>
      <c r="E19" s="2726"/>
      <c r="F19" s="2738"/>
      <c r="G19" s="2739"/>
      <c r="H19" s="207"/>
      <c r="I19" s="3"/>
      <c r="J19" s="3"/>
    </row>
    <row r="20" spans="2:10" ht="18" customHeight="1" thickBot="1" x14ac:dyDescent="0.3">
      <c r="B20" s="2740"/>
      <c r="C20" s="2741"/>
      <c r="D20" s="2742"/>
      <c r="E20" s="2743"/>
      <c r="F20" s="2744"/>
      <c r="G20" s="2745"/>
      <c r="H20" s="207"/>
      <c r="I20" s="3"/>
      <c r="J20" s="3"/>
    </row>
    <row r="21" spans="2:10" ht="13" x14ac:dyDescent="0.3">
      <c r="B21" s="2746"/>
      <c r="C21" s="1857"/>
      <c r="D21" s="1857"/>
      <c r="E21" s="1857"/>
      <c r="F21" s="1857"/>
      <c r="G21" s="1857"/>
      <c r="H21" s="1857"/>
      <c r="I21" s="3"/>
      <c r="J21" s="3"/>
    </row>
    <row r="22" spans="2:10" ht="23" thickBot="1" x14ac:dyDescent="0.5">
      <c r="B22" s="2747" t="s">
        <v>1879</v>
      </c>
      <c r="C22" s="2685"/>
      <c r="D22" s="1857"/>
      <c r="E22" s="1857"/>
      <c r="F22" s="1857"/>
      <c r="G22" s="1857"/>
      <c r="H22" s="1857"/>
      <c r="I22" s="3"/>
      <c r="J22" s="3"/>
    </row>
    <row r="23" spans="2:10" ht="12.75" customHeight="1" x14ac:dyDescent="0.25">
      <c r="B23" s="2686" t="s">
        <v>1862</v>
      </c>
      <c r="C23" s="2748" t="s">
        <v>1880</v>
      </c>
      <c r="D23" s="2749"/>
      <c r="E23" s="2749"/>
      <c r="F23" s="2749"/>
      <c r="G23" s="2689" t="s">
        <v>1864</v>
      </c>
      <c r="H23" s="207"/>
      <c r="I23" s="3"/>
      <c r="J23" s="3"/>
    </row>
    <row r="24" spans="2:10" ht="23" x14ac:dyDescent="0.25">
      <c r="B24" s="2691" t="s">
        <v>1881</v>
      </c>
      <c r="C24" s="2692" t="s">
        <v>1866</v>
      </c>
      <c r="D24" s="2600" t="s">
        <v>1867</v>
      </c>
      <c r="E24" s="2600" t="s">
        <v>1868</v>
      </c>
      <c r="F24" s="2692" t="s">
        <v>1882</v>
      </c>
      <c r="G24" s="2693" t="s">
        <v>1870</v>
      </c>
      <c r="H24" s="207"/>
      <c r="I24" s="3"/>
      <c r="J24" s="3"/>
    </row>
    <row r="25" spans="2:10" ht="14" thickBot="1" x14ac:dyDescent="0.3">
      <c r="B25" s="2694"/>
      <c r="C25" s="2695" t="s">
        <v>167</v>
      </c>
      <c r="D25" s="2696"/>
      <c r="E25" s="2697" t="s">
        <v>1883</v>
      </c>
      <c r="F25" s="2698" t="s">
        <v>167</v>
      </c>
      <c r="G25" s="2699" t="s">
        <v>1537</v>
      </c>
      <c r="H25" s="207"/>
      <c r="I25" s="3"/>
      <c r="J25" s="3"/>
    </row>
    <row r="26" spans="2:10" ht="23.5" thickBot="1" x14ac:dyDescent="0.3">
      <c r="B26" s="2700" t="s">
        <v>1884</v>
      </c>
      <c r="C26" s="2750"/>
      <c r="D26" s="2751"/>
      <c r="E26" s="2752"/>
      <c r="F26" s="2753"/>
      <c r="G26" s="2754"/>
      <c r="H26" s="207"/>
      <c r="I26" s="3"/>
      <c r="J26" s="3"/>
    </row>
    <row r="27" spans="2:10" ht="18" customHeight="1" x14ac:dyDescent="0.25">
      <c r="B27" s="2704" t="s">
        <v>1873</v>
      </c>
      <c r="C27" s="2705"/>
      <c r="D27" s="2706"/>
      <c r="E27" s="2755"/>
      <c r="F27" s="2756"/>
      <c r="G27" s="2709"/>
      <c r="H27" s="207"/>
      <c r="I27" s="3"/>
      <c r="J27" s="3"/>
    </row>
    <row r="28" spans="2:10" ht="18" customHeight="1" x14ac:dyDescent="0.25">
      <c r="B28" s="2710" t="s">
        <v>275</v>
      </c>
      <c r="C28" s="2711"/>
      <c r="D28" s="2712"/>
      <c r="E28" s="2712"/>
      <c r="F28" s="2712"/>
      <c r="G28" s="2713"/>
      <c r="H28" s="207" t="s">
        <v>319</v>
      </c>
      <c r="I28" s="3"/>
      <c r="J28" s="3"/>
    </row>
    <row r="29" spans="2:10" ht="18" customHeight="1" x14ac:dyDescent="0.25">
      <c r="B29" s="2714" t="s">
        <v>1874</v>
      </c>
      <c r="C29" s="2715"/>
      <c r="D29" s="2716"/>
      <c r="E29" s="2717"/>
      <c r="F29" s="2757"/>
      <c r="G29" s="2719"/>
      <c r="H29" s="207"/>
      <c r="I29" s="3"/>
      <c r="J29" s="3"/>
    </row>
    <row r="30" spans="2:10" ht="18" customHeight="1" x14ac:dyDescent="0.25">
      <c r="B30" s="2714" t="s">
        <v>1875</v>
      </c>
      <c r="C30" s="2715"/>
      <c r="D30" s="2716"/>
      <c r="E30" s="2722"/>
      <c r="F30" s="2757"/>
      <c r="G30" s="2719"/>
      <c r="H30" s="207"/>
      <c r="I30" s="3"/>
      <c r="J30" s="3"/>
    </row>
    <row r="31" spans="2:10" ht="18" customHeight="1" x14ac:dyDescent="0.25">
      <c r="B31" s="2714" t="s">
        <v>1404</v>
      </c>
      <c r="C31" s="2715"/>
      <c r="D31" s="2716"/>
      <c r="E31" s="2722"/>
      <c r="F31" s="2757"/>
      <c r="G31" s="2719"/>
      <c r="H31" s="207"/>
      <c r="I31" s="3"/>
      <c r="J31" s="3"/>
    </row>
    <row r="32" spans="2:10" ht="18" customHeight="1" x14ac:dyDescent="0.25">
      <c r="B32" s="2704" t="s">
        <v>1876</v>
      </c>
      <c r="C32" s="2736"/>
      <c r="D32" s="2737"/>
      <c r="E32" s="2726"/>
      <c r="F32" s="2738"/>
      <c r="G32" s="2739"/>
      <c r="H32" s="207"/>
      <c r="I32" s="3"/>
      <c r="J32" s="3"/>
    </row>
    <row r="33" spans="2:10" ht="18" customHeight="1" x14ac:dyDescent="0.25">
      <c r="B33" s="2729" t="s">
        <v>1877</v>
      </c>
      <c r="C33" s="2736"/>
      <c r="D33" s="2737"/>
      <c r="E33" s="2726"/>
      <c r="F33" s="2738"/>
      <c r="G33" s="2739"/>
      <c r="H33" s="207"/>
      <c r="I33" s="3"/>
      <c r="J33" s="3"/>
    </row>
    <row r="34" spans="2:10" ht="18" customHeight="1" x14ac:dyDescent="0.25">
      <c r="B34" s="2734"/>
      <c r="C34" s="2715"/>
      <c r="D34" s="2716"/>
      <c r="E34" s="2722"/>
      <c r="F34" s="2757"/>
      <c r="G34" s="2719"/>
      <c r="H34" s="207"/>
      <c r="I34" s="3"/>
      <c r="J34" s="3"/>
    </row>
    <row r="35" spans="2:10" ht="18" customHeight="1" x14ac:dyDescent="0.25">
      <c r="B35" s="2735" t="s">
        <v>1878</v>
      </c>
      <c r="C35" s="2736"/>
      <c r="D35" s="2737"/>
      <c r="E35" s="2726"/>
      <c r="F35" s="2738"/>
      <c r="G35" s="2739"/>
      <c r="H35" s="207"/>
      <c r="I35" s="3"/>
      <c r="J35" s="3"/>
    </row>
    <row r="36" spans="2:10" ht="18" customHeight="1" thickBot="1" x14ac:dyDescent="0.3">
      <c r="B36" s="2730"/>
      <c r="C36" s="2731"/>
      <c r="D36" s="2732"/>
      <c r="E36" s="2758"/>
      <c r="F36" s="2733"/>
      <c r="G36" s="2734"/>
      <c r="H36" s="207"/>
      <c r="I36" s="3"/>
      <c r="J36" s="3"/>
    </row>
    <row r="37" spans="2:10" ht="25.5" x14ac:dyDescent="0.25">
      <c r="B37" s="2759" t="s">
        <v>1885</v>
      </c>
      <c r="C37" s="2760"/>
      <c r="D37" s="2761"/>
      <c r="E37" s="2761"/>
      <c r="F37" s="2762"/>
      <c r="G37" s="2763"/>
      <c r="H37" s="207"/>
      <c r="I37" s="3"/>
      <c r="J37" s="3"/>
    </row>
    <row r="38" spans="2:10" ht="18" customHeight="1" thickBot="1" x14ac:dyDescent="0.3">
      <c r="B38" s="2764" t="s">
        <v>210</v>
      </c>
      <c r="C38" s="2765"/>
      <c r="D38" s="2766"/>
      <c r="E38" s="2767"/>
      <c r="F38" s="2768"/>
      <c r="G38" s="2769"/>
      <c r="H38" s="207"/>
      <c r="I38" s="3"/>
      <c r="J38" s="3"/>
    </row>
    <row r="39" spans="2:10" ht="18" customHeight="1" x14ac:dyDescent="0.25">
      <c r="B39" s="2704" t="s">
        <v>1886</v>
      </c>
      <c r="C39" s="2770"/>
      <c r="D39" s="2737"/>
      <c r="E39" s="2726"/>
      <c r="F39" s="2738"/>
      <c r="G39" s="2739"/>
      <c r="H39" s="207"/>
      <c r="I39" s="3"/>
      <c r="J39" s="3"/>
    </row>
    <row r="40" spans="2:10" ht="18" customHeight="1" x14ac:dyDescent="0.25">
      <c r="B40" s="2710" t="s">
        <v>275</v>
      </c>
      <c r="C40" s="2711"/>
      <c r="D40" s="2712"/>
      <c r="E40" s="2712"/>
      <c r="F40" s="2712"/>
      <c r="G40" s="2713"/>
      <c r="H40" s="207"/>
      <c r="I40" s="3"/>
      <c r="J40" s="3"/>
    </row>
    <row r="41" spans="2:10" ht="18" customHeight="1" x14ac:dyDescent="0.25">
      <c r="B41" s="2714" t="s">
        <v>1887</v>
      </c>
      <c r="C41" s="2771"/>
      <c r="D41" s="2721"/>
      <c r="E41" s="2722"/>
      <c r="F41" s="242"/>
      <c r="G41" s="2723"/>
      <c r="H41" s="207"/>
      <c r="I41" s="3"/>
      <c r="J41" s="3"/>
    </row>
    <row r="42" spans="2:10" ht="18" customHeight="1" x14ac:dyDescent="0.25">
      <c r="B42" s="2714" t="s">
        <v>1888</v>
      </c>
      <c r="C42" s="2771"/>
      <c r="D42" s="2721"/>
      <c r="E42" s="2722"/>
      <c r="F42" s="242"/>
      <c r="G42" s="2723"/>
      <c r="H42" s="207"/>
      <c r="I42" s="3"/>
      <c r="J42" s="3"/>
    </row>
    <row r="43" spans="2:10" ht="18" customHeight="1" x14ac:dyDescent="0.25">
      <c r="B43" s="2714" t="s">
        <v>1889</v>
      </c>
      <c r="C43" s="2715"/>
      <c r="D43" s="2716"/>
      <c r="E43" s="2722"/>
      <c r="F43" s="2757"/>
      <c r="G43" s="2719"/>
      <c r="H43" s="207"/>
      <c r="I43" s="3"/>
      <c r="J43" s="3"/>
    </row>
    <row r="44" spans="2:10" ht="18" customHeight="1" x14ac:dyDescent="0.25">
      <c r="B44" s="2704" t="s">
        <v>1890</v>
      </c>
      <c r="C44" s="2770"/>
      <c r="D44" s="2737"/>
      <c r="E44" s="2772"/>
      <c r="F44" s="2738"/>
      <c r="G44" s="2739"/>
      <c r="H44" s="207"/>
      <c r="I44" s="3"/>
      <c r="J44" s="3"/>
    </row>
    <row r="45" spans="2:10" ht="18" customHeight="1" x14ac:dyDescent="0.25">
      <c r="B45" s="2729" t="s">
        <v>1891</v>
      </c>
      <c r="C45" s="2770"/>
      <c r="D45" s="2737"/>
      <c r="E45" s="2772"/>
      <c r="F45" s="2738"/>
      <c r="G45" s="2739"/>
      <c r="H45" s="207"/>
      <c r="I45" s="3"/>
      <c r="J45" s="3"/>
    </row>
    <row r="46" spans="2:10" ht="18" customHeight="1" x14ac:dyDescent="0.25">
      <c r="B46" s="2734"/>
      <c r="C46" s="2773"/>
      <c r="D46" s="2774"/>
      <c r="E46" s="2717"/>
      <c r="F46" s="2775"/>
      <c r="G46" s="2776"/>
      <c r="H46" s="207"/>
      <c r="I46" s="3"/>
      <c r="J46" s="3"/>
    </row>
    <row r="47" spans="2:10" ht="18" customHeight="1" x14ac:dyDescent="0.25">
      <c r="B47" s="2735" t="s">
        <v>1892</v>
      </c>
      <c r="C47" s="2777"/>
      <c r="D47" s="2778"/>
      <c r="E47" s="2726"/>
      <c r="F47" s="2779"/>
      <c r="G47" s="2780"/>
      <c r="H47" s="207"/>
      <c r="I47" s="3"/>
      <c r="J47" s="3"/>
    </row>
    <row r="48" spans="2:10" ht="18" customHeight="1" thickBot="1" x14ac:dyDescent="0.3">
      <c r="B48" s="2730"/>
      <c r="C48" s="2781"/>
      <c r="D48" s="2782"/>
      <c r="E48" s="2743"/>
      <c r="F48" s="2783"/>
      <c r="G48" s="2784"/>
      <c r="H48" s="207"/>
      <c r="I48" s="3"/>
      <c r="J48" s="3"/>
    </row>
    <row r="49" spans="2:10" ht="25.5" x14ac:dyDescent="0.25">
      <c r="B49" s="2759" t="s">
        <v>1893</v>
      </c>
      <c r="C49" s="2785"/>
      <c r="D49" s="2786"/>
      <c r="E49" s="2786"/>
      <c r="F49" s="2787"/>
      <c r="G49" s="2788"/>
      <c r="H49" s="207"/>
      <c r="I49" s="3"/>
      <c r="J49" s="3"/>
    </row>
    <row r="50" spans="2:10" ht="18" customHeight="1" thickBot="1" x14ac:dyDescent="0.3">
      <c r="B50" s="2764" t="s">
        <v>210</v>
      </c>
      <c r="C50" s="2789"/>
      <c r="D50" s="2766"/>
      <c r="E50" s="2767"/>
      <c r="F50" s="2768"/>
      <c r="G50" s="2769"/>
      <c r="H50" s="207"/>
      <c r="I50" s="3"/>
      <c r="J50" s="3"/>
    </row>
    <row r="51" spans="2:10" ht="18" customHeight="1" x14ac:dyDescent="0.25">
      <c r="B51" s="2704" t="s">
        <v>1894</v>
      </c>
      <c r="C51" s="2790"/>
      <c r="D51" s="2778"/>
      <c r="E51" s="2726"/>
      <c r="F51" s="2779"/>
      <c r="G51" s="2780"/>
      <c r="H51" s="207"/>
      <c r="I51" s="3"/>
      <c r="J51" s="3"/>
    </row>
    <row r="52" spans="2:10" ht="18" customHeight="1" x14ac:dyDescent="0.25">
      <c r="B52" s="2710" t="s">
        <v>275</v>
      </c>
      <c r="C52" s="2711"/>
      <c r="D52" s="2712"/>
      <c r="E52" s="2712"/>
      <c r="F52" s="2712"/>
      <c r="G52" s="2713"/>
      <c r="H52" s="207"/>
      <c r="I52" s="3"/>
      <c r="J52" s="3"/>
    </row>
    <row r="53" spans="2:10" ht="18" customHeight="1" x14ac:dyDescent="0.25">
      <c r="B53" s="2714" t="s">
        <v>1895</v>
      </c>
      <c r="C53" s="2791"/>
      <c r="D53" s="2792"/>
      <c r="E53" s="2722"/>
      <c r="F53" s="2793"/>
      <c r="G53" s="2794"/>
      <c r="H53" s="207"/>
      <c r="I53" s="3"/>
      <c r="J53" s="3"/>
    </row>
    <row r="54" spans="2:10" ht="18" customHeight="1" x14ac:dyDescent="0.25">
      <c r="B54" s="2714" t="s">
        <v>1896</v>
      </c>
      <c r="C54" s="2771"/>
      <c r="D54" s="2721"/>
      <c r="E54" s="2758"/>
      <c r="F54" s="242"/>
      <c r="G54" s="2723"/>
      <c r="H54" s="207"/>
      <c r="I54" s="3"/>
      <c r="J54" s="3"/>
    </row>
    <row r="55" spans="2:10" ht="18" customHeight="1" x14ac:dyDescent="0.25">
      <c r="B55" s="2714" t="s">
        <v>1897</v>
      </c>
      <c r="C55" s="2715"/>
      <c r="D55" s="2716"/>
      <c r="E55" s="2717"/>
      <c r="F55" s="2757"/>
      <c r="G55" s="2719"/>
      <c r="H55" s="207"/>
      <c r="I55" s="3"/>
      <c r="J55" s="3"/>
    </row>
    <row r="56" spans="2:10" ht="18" customHeight="1" x14ac:dyDescent="0.25">
      <c r="B56" s="2704" t="s">
        <v>1898</v>
      </c>
      <c r="C56" s="2770"/>
      <c r="D56" s="2737"/>
      <c r="E56" s="2772"/>
      <c r="F56" s="2738"/>
      <c r="G56" s="2739"/>
      <c r="H56" s="207"/>
      <c r="I56" s="3"/>
      <c r="J56" s="3"/>
    </row>
    <row r="57" spans="2:10" ht="18" customHeight="1" x14ac:dyDescent="0.25">
      <c r="B57" s="2729" t="s">
        <v>1899</v>
      </c>
      <c r="C57" s="2770"/>
      <c r="D57" s="2737"/>
      <c r="E57" s="2772"/>
      <c r="F57" s="2738"/>
      <c r="G57" s="2739"/>
      <c r="H57" s="207"/>
      <c r="I57" s="3"/>
      <c r="J57" s="3"/>
    </row>
    <row r="58" spans="2:10" ht="18" customHeight="1" x14ac:dyDescent="0.25">
      <c r="B58" s="2734"/>
      <c r="C58" s="2773"/>
      <c r="D58" s="2774"/>
      <c r="E58" s="2717"/>
      <c r="F58" s="2775"/>
      <c r="G58" s="2776"/>
      <c r="H58" s="207"/>
      <c r="I58" s="3"/>
      <c r="J58" s="3"/>
    </row>
    <row r="59" spans="2:10" ht="18" customHeight="1" x14ac:dyDescent="0.25">
      <c r="B59" s="2735" t="s">
        <v>1900</v>
      </c>
      <c r="C59" s="2790"/>
      <c r="D59" s="2778"/>
      <c r="E59" s="2726"/>
      <c r="F59" s="2779"/>
      <c r="G59" s="2780"/>
      <c r="H59" s="207"/>
      <c r="I59" s="3"/>
      <c r="J59" s="3"/>
    </row>
    <row r="60" spans="2:10" ht="18" customHeight="1" thickBot="1" x14ac:dyDescent="0.3">
      <c r="B60" s="2740"/>
      <c r="C60" s="2781"/>
      <c r="D60" s="2782"/>
      <c r="E60" s="2743"/>
      <c r="F60" s="2783"/>
      <c r="G60" s="2784"/>
      <c r="H60" s="207"/>
      <c r="I60" s="3"/>
      <c r="J60" s="3"/>
    </row>
    <row r="61" spans="2:10" x14ac:dyDescent="0.25">
      <c r="C61" s="1857"/>
      <c r="D61" s="1857"/>
      <c r="E61" s="1857"/>
      <c r="F61" s="1857"/>
      <c r="G61" s="1857"/>
      <c r="H61" s="1857"/>
      <c r="I61" s="3"/>
      <c r="J61" s="3"/>
    </row>
    <row r="62" spans="2:10" ht="23" thickBot="1" x14ac:dyDescent="0.5">
      <c r="B62" s="2747" t="s">
        <v>1901</v>
      </c>
      <c r="C62" s="2685"/>
      <c r="D62" s="1857"/>
      <c r="E62" s="1857"/>
      <c r="F62" s="1857"/>
      <c r="G62" s="1857"/>
      <c r="H62" s="1857"/>
      <c r="I62" s="3"/>
      <c r="J62" s="3"/>
    </row>
    <row r="63" spans="2:10" x14ac:dyDescent="0.25">
      <c r="B63" s="2795"/>
      <c r="C63" s="2687" t="s">
        <v>1902</v>
      </c>
      <c r="D63" s="2688"/>
      <c r="E63" s="2688"/>
      <c r="F63" s="2796"/>
      <c r="G63" s="1857"/>
      <c r="H63" s="1857"/>
      <c r="I63" s="3"/>
      <c r="J63" s="3"/>
    </row>
    <row r="64" spans="2:10" ht="25.5" x14ac:dyDescent="0.25">
      <c r="B64" s="2797" t="s">
        <v>1903</v>
      </c>
      <c r="C64" s="2692" t="s">
        <v>1904</v>
      </c>
      <c r="D64" s="2600" t="s">
        <v>1905</v>
      </c>
      <c r="E64" s="2600" t="s">
        <v>1906</v>
      </c>
      <c r="F64" s="2601" t="s">
        <v>1907</v>
      </c>
      <c r="G64" s="2798"/>
      <c r="H64" s="2798"/>
      <c r="I64" s="3"/>
      <c r="J64" s="3"/>
    </row>
    <row r="65" spans="2:10" ht="13" thickBot="1" x14ac:dyDescent="0.3">
      <c r="B65" s="2694"/>
      <c r="C65" s="2695" t="s">
        <v>167</v>
      </c>
      <c r="D65" s="2696"/>
      <c r="E65" s="2697" t="s">
        <v>1883</v>
      </c>
      <c r="F65" s="2698" t="s">
        <v>167</v>
      </c>
      <c r="G65" s="2799"/>
      <c r="H65" s="2799"/>
      <c r="I65" s="3"/>
      <c r="J65" s="3"/>
    </row>
    <row r="66" spans="2:10" ht="18" customHeight="1" thickBot="1" x14ac:dyDescent="0.3">
      <c r="B66" s="2700" t="s">
        <v>1908</v>
      </c>
      <c r="C66" s="2800"/>
      <c r="D66" s="322"/>
      <c r="E66" s="2701"/>
      <c r="F66" s="2702"/>
      <c r="G66" s="2799"/>
      <c r="H66" s="2799"/>
      <c r="I66" s="3"/>
      <c r="J66" s="3"/>
    </row>
    <row r="67" spans="2:10" ht="18" customHeight="1" x14ac:dyDescent="0.25">
      <c r="B67" s="2801" t="s">
        <v>1873</v>
      </c>
      <c r="C67" s="2802"/>
      <c r="D67" s="2706"/>
      <c r="E67" s="2726"/>
      <c r="F67" s="2708"/>
      <c r="G67" s="2803"/>
      <c r="H67" s="2803"/>
      <c r="I67" s="3"/>
      <c r="J67" s="3"/>
    </row>
    <row r="68" spans="2:10" ht="18" customHeight="1" x14ac:dyDescent="0.25">
      <c r="B68" s="2804" t="s">
        <v>275</v>
      </c>
      <c r="C68" s="2711"/>
      <c r="D68" s="2712"/>
      <c r="E68" s="2712"/>
      <c r="F68" s="2713"/>
      <c r="G68" s="2803"/>
      <c r="H68" s="2803"/>
      <c r="I68" s="3"/>
      <c r="J68" s="3"/>
    </row>
    <row r="69" spans="2:10" ht="18" customHeight="1" x14ac:dyDescent="0.25">
      <c r="B69" s="2714" t="s">
        <v>1874</v>
      </c>
      <c r="C69" s="2805"/>
      <c r="D69" s="2716"/>
      <c r="E69" s="2717"/>
      <c r="F69" s="2718"/>
      <c r="G69" s="2803"/>
      <c r="H69" s="2803"/>
      <c r="I69" s="3"/>
      <c r="J69" s="3"/>
    </row>
    <row r="70" spans="2:10" ht="18" customHeight="1" x14ac:dyDescent="0.25">
      <c r="B70" s="2714" t="s">
        <v>1875</v>
      </c>
      <c r="C70" s="2771"/>
      <c r="D70" s="2721"/>
      <c r="E70" s="2722"/>
      <c r="F70" s="242"/>
      <c r="G70" s="2803"/>
      <c r="H70" s="2803"/>
      <c r="I70" s="3"/>
      <c r="J70" s="3"/>
    </row>
    <row r="71" spans="2:10" ht="18" customHeight="1" x14ac:dyDescent="0.25">
      <c r="B71" s="2714" t="s">
        <v>1404</v>
      </c>
      <c r="C71" s="2771"/>
      <c r="D71" s="2721"/>
      <c r="E71" s="2758"/>
      <c r="F71" s="242"/>
      <c r="G71" s="2803"/>
      <c r="H71" s="2803"/>
      <c r="I71" s="3"/>
      <c r="J71" s="3"/>
    </row>
    <row r="72" spans="2:10" ht="18" customHeight="1" x14ac:dyDescent="0.25">
      <c r="B72" s="2801" t="s">
        <v>1876</v>
      </c>
      <c r="C72" s="2770"/>
      <c r="D72" s="2737"/>
      <c r="E72" s="2772"/>
      <c r="F72" s="2738"/>
      <c r="G72" s="2803"/>
      <c r="H72" s="2803"/>
      <c r="I72" s="3"/>
      <c r="J72" s="3"/>
    </row>
    <row r="73" spans="2:10" ht="18" customHeight="1" x14ac:dyDescent="0.25">
      <c r="B73" s="2729" t="s">
        <v>1909</v>
      </c>
      <c r="C73" s="2770"/>
      <c r="D73" s="2737"/>
      <c r="E73" s="2772"/>
      <c r="F73" s="2738"/>
      <c r="G73" s="2803"/>
      <c r="H73" s="2803"/>
      <c r="I73" s="3"/>
      <c r="J73" s="3"/>
    </row>
    <row r="74" spans="2:10" ht="18" customHeight="1" x14ac:dyDescent="0.25">
      <c r="B74" s="2806"/>
      <c r="C74" s="2807"/>
      <c r="D74" s="2792"/>
      <c r="E74" s="2722"/>
      <c r="F74" s="2793"/>
      <c r="G74" s="2803"/>
      <c r="H74" s="2803"/>
      <c r="I74" s="3"/>
      <c r="J74" s="3"/>
    </row>
    <row r="75" spans="2:10" ht="18" customHeight="1" x14ac:dyDescent="0.25">
      <c r="B75" s="2808" t="s">
        <v>1878</v>
      </c>
      <c r="C75" s="2777"/>
      <c r="D75" s="2778"/>
      <c r="E75" s="2726"/>
      <c r="F75" s="2779"/>
      <c r="G75" s="2803"/>
      <c r="H75" s="2803"/>
      <c r="I75" s="3"/>
      <c r="J75" s="3"/>
    </row>
    <row r="76" spans="2:10" ht="18" customHeight="1" thickBot="1" x14ac:dyDescent="0.3">
      <c r="B76" s="2740"/>
      <c r="C76" s="2809"/>
      <c r="D76" s="2810"/>
      <c r="E76" s="2811"/>
      <c r="F76" s="2812"/>
      <c r="G76" s="2803"/>
      <c r="H76" s="2803"/>
      <c r="I76" s="3"/>
      <c r="J76" s="3"/>
    </row>
    <row r="77" spans="2:10" ht="12.75" customHeight="1" x14ac:dyDescent="0.25">
      <c r="B77" s="2795"/>
      <c r="C77" s="2748" t="s">
        <v>1910</v>
      </c>
      <c r="D77" s="2749"/>
      <c r="E77" s="2813"/>
      <c r="F77" s="2689"/>
      <c r="G77" s="1857"/>
      <c r="H77" s="1857"/>
      <c r="I77" s="3"/>
      <c r="J77" s="3"/>
    </row>
    <row r="78" spans="2:10" ht="69" x14ac:dyDescent="0.25">
      <c r="B78" s="2797" t="s">
        <v>6</v>
      </c>
      <c r="C78" s="2602" t="s">
        <v>1911</v>
      </c>
      <c r="D78" s="2814" t="s">
        <v>1912</v>
      </c>
      <c r="E78" s="2692" t="s">
        <v>1913</v>
      </c>
      <c r="F78" s="2815" t="s">
        <v>1914</v>
      </c>
      <c r="G78" s="1857"/>
      <c r="H78" s="1857"/>
      <c r="I78" s="3"/>
      <c r="J78" s="3"/>
    </row>
    <row r="79" spans="2:10" ht="14" thickBot="1" x14ac:dyDescent="0.3">
      <c r="B79" s="2694"/>
      <c r="C79" s="2816" t="s">
        <v>167</v>
      </c>
      <c r="D79" s="2697" t="s">
        <v>167</v>
      </c>
      <c r="E79" s="2698" t="s">
        <v>167</v>
      </c>
      <c r="F79" s="2817" t="s">
        <v>1537</v>
      </c>
      <c r="G79" s="1857"/>
      <c r="H79" s="1857"/>
      <c r="I79" s="3"/>
      <c r="J79" s="3"/>
    </row>
    <row r="80" spans="2:10" ht="18" customHeight="1" thickBot="1" x14ac:dyDescent="0.3">
      <c r="B80" s="2694"/>
      <c r="C80" s="2818"/>
      <c r="D80" s="2818"/>
      <c r="E80" s="2819"/>
      <c r="F80" s="2703"/>
      <c r="G80" s="1857"/>
      <c r="H80" s="1857"/>
      <c r="I80" s="3"/>
      <c r="J80" s="3"/>
    </row>
    <row r="81" spans="2:10" ht="13" x14ac:dyDescent="0.3">
      <c r="B81" s="2746"/>
      <c r="C81" s="1857"/>
      <c r="D81" s="1857"/>
      <c r="E81" s="1857"/>
      <c r="F81" s="1857"/>
      <c r="G81" s="1857"/>
      <c r="H81" s="1857"/>
      <c r="I81" s="3"/>
      <c r="J81" s="3"/>
    </row>
    <row r="82" spans="2:10" x14ac:dyDescent="0.25">
      <c r="I82" s="3"/>
      <c r="J82" s="3"/>
    </row>
    <row r="83" spans="2:10" ht="14" x14ac:dyDescent="0.25">
      <c r="B83" s="2820"/>
      <c r="I83" s="3"/>
      <c r="J83" s="3"/>
    </row>
    <row r="84" spans="2:10" s="1857" customFormat="1" ht="14" x14ac:dyDescent="0.3">
      <c r="B84" s="2820"/>
      <c r="C84"/>
      <c r="D84"/>
      <c r="E84"/>
      <c r="F84"/>
      <c r="G84"/>
      <c r="H84"/>
      <c r="I84" s="2821"/>
      <c r="J84" s="2821"/>
    </row>
    <row r="85" spans="2:10" s="1857" customFormat="1" ht="14" x14ac:dyDescent="0.25">
      <c r="B85" s="2820"/>
      <c r="C85"/>
      <c r="D85"/>
      <c r="E85"/>
      <c r="F85"/>
      <c r="G85"/>
      <c r="H85"/>
      <c r="I85" s="2822"/>
      <c r="J85" s="2822"/>
    </row>
    <row r="86" spans="2:10" s="1857" customFormat="1" ht="14" x14ac:dyDescent="0.3">
      <c r="B86" s="2820"/>
      <c r="C86"/>
      <c r="D86"/>
      <c r="E86"/>
      <c r="F86"/>
      <c r="G86"/>
      <c r="H86"/>
      <c r="I86" s="2821"/>
      <c r="J86" s="2821"/>
    </row>
    <row r="87" spans="2:10" s="1857" customFormat="1" ht="14" x14ac:dyDescent="0.3">
      <c r="B87" s="2820"/>
      <c r="C87"/>
      <c r="D87"/>
      <c r="E87"/>
      <c r="F87"/>
      <c r="G87"/>
      <c r="H87"/>
      <c r="I87" s="2821"/>
      <c r="J87" s="2821"/>
    </row>
    <row r="88" spans="2:10" s="1857" customFormat="1" ht="13" x14ac:dyDescent="0.3">
      <c r="B88" s="2823"/>
      <c r="C88"/>
      <c r="D88"/>
      <c r="E88"/>
      <c r="F88"/>
      <c r="G88"/>
      <c r="H88"/>
      <c r="I88" s="2821"/>
      <c r="J88" s="2821"/>
    </row>
    <row r="89" spans="2:10" s="1857" customFormat="1" ht="13" x14ac:dyDescent="0.3">
      <c r="B89" s="2823"/>
      <c r="C89"/>
      <c r="D89"/>
      <c r="E89"/>
      <c r="F89"/>
      <c r="G89"/>
      <c r="H89"/>
      <c r="I89" s="2821"/>
      <c r="J89" s="2821"/>
    </row>
    <row r="90" spans="2:10" s="1857" customFormat="1" ht="13" x14ac:dyDescent="0.3">
      <c r="B90" s="2823"/>
      <c r="C90"/>
      <c r="D90"/>
      <c r="E90"/>
      <c r="F90"/>
      <c r="G90"/>
      <c r="H90"/>
      <c r="I90" s="2821"/>
      <c r="J90" s="2821"/>
    </row>
    <row r="91" spans="2:10" s="1857" customFormat="1" ht="14" x14ac:dyDescent="0.3">
      <c r="B91" s="2820"/>
      <c r="C91"/>
      <c r="D91"/>
      <c r="E91"/>
      <c r="F91"/>
      <c r="G91"/>
      <c r="H91"/>
      <c r="I91" s="2821"/>
      <c r="J91" s="2821"/>
    </row>
    <row r="92" spans="2:10" s="1857" customFormat="1" ht="14" x14ac:dyDescent="0.3">
      <c r="B92" s="2820"/>
      <c r="C92"/>
      <c r="D92"/>
      <c r="E92"/>
      <c r="F92"/>
      <c r="G92"/>
      <c r="H92"/>
      <c r="I92" s="2821"/>
      <c r="J92" s="2821"/>
    </row>
    <row r="93" spans="2:10" s="1857" customFormat="1" ht="14" x14ac:dyDescent="0.3">
      <c r="B93" s="2820"/>
      <c r="C93"/>
      <c r="D93"/>
      <c r="E93"/>
      <c r="F93"/>
      <c r="G93"/>
      <c r="H93"/>
      <c r="I93" s="2821"/>
      <c r="J93" s="2821"/>
    </row>
    <row r="94" spans="2:10" s="1857" customFormat="1" ht="14" x14ac:dyDescent="0.3">
      <c r="B94" s="2820"/>
      <c r="C94"/>
      <c r="D94"/>
      <c r="E94"/>
      <c r="F94"/>
      <c r="G94"/>
      <c r="H94"/>
      <c r="I94" s="2821"/>
      <c r="J94" s="2821"/>
    </row>
    <row r="95" spans="2:10" s="1857" customFormat="1" ht="14" x14ac:dyDescent="0.3">
      <c r="B95" s="2820"/>
      <c r="C95"/>
      <c r="D95"/>
      <c r="E95"/>
      <c r="F95"/>
      <c r="G95"/>
      <c r="H95"/>
      <c r="I95" s="2821"/>
      <c r="J95" s="2821"/>
    </row>
    <row r="96" spans="2:10" s="1857" customFormat="1" ht="14" x14ac:dyDescent="0.3">
      <c r="B96" s="2820"/>
      <c r="C96"/>
      <c r="D96"/>
      <c r="E96"/>
      <c r="F96"/>
      <c r="G96"/>
      <c r="H96"/>
      <c r="I96" s="2821"/>
      <c r="J96" s="2821"/>
    </row>
    <row r="97" spans="2:10" s="1857" customFormat="1" ht="14" x14ac:dyDescent="0.3">
      <c r="B97" s="2820"/>
      <c r="C97"/>
      <c r="D97"/>
      <c r="E97"/>
      <c r="F97"/>
      <c r="G97"/>
      <c r="H97"/>
      <c r="I97" s="2821"/>
      <c r="J97" s="2821"/>
    </row>
    <row r="98" spans="2:10" s="1857" customFormat="1" ht="14" x14ac:dyDescent="0.3">
      <c r="B98" s="2820"/>
      <c r="C98"/>
      <c r="D98"/>
      <c r="E98"/>
      <c r="F98"/>
      <c r="G98"/>
      <c r="H98"/>
      <c r="I98" s="2821"/>
      <c r="J98" s="2821"/>
    </row>
    <row r="99" spans="2:10" s="1857" customFormat="1" ht="13" x14ac:dyDescent="0.3">
      <c r="B99" s="2823"/>
      <c r="C99"/>
      <c r="D99"/>
      <c r="E99"/>
      <c r="F99"/>
      <c r="G99"/>
      <c r="H99"/>
      <c r="I99" s="2821"/>
      <c r="J99" s="2821"/>
    </row>
    <row r="100" spans="2:10" s="1857" customFormat="1" ht="13.5" thickBot="1" x14ac:dyDescent="0.35">
      <c r="B100" s="2823"/>
      <c r="C100"/>
      <c r="D100"/>
      <c r="E100"/>
      <c r="F100"/>
      <c r="G100"/>
      <c r="H100"/>
      <c r="I100" s="2821"/>
      <c r="J100" s="2821"/>
    </row>
    <row r="101" spans="2:10" x14ac:dyDescent="0.25">
      <c r="B101" s="1884" t="s">
        <v>320</v>
      </c>
      <c r="C101" s="2824"/>
      <c r="D101" s="2824"/>
      <c r="E101" s="2824"/>
      <c r="F101" s="2824"/>
      <c r="G101" s="2825"/>
      <c r="H101" s="3"/>
      <c r="I101" s="3"/>
    </row>
    <row r="102" spans="2:10" x14ac:dyDescent="0.25">
      <c r="B102" s="1888"/>
      <c r="C102" s="2826"/>
      <c r="D102" s="2826"/>
      <c r="E102" s="2826"/>
      <c r="F102" s="2826"/>
      <c r="G102" s="2827"/>
      <c r="H102" s="3"/>
      <c r="I102" s="3"/>
    </row>
    <row r="103" spans="2:10" x14ac:dyDescent="0.25">
      <c r="B103" s="1888"/>
      <c r="C103" s="2826"/>
      <c r="D103" s="2826"/>
      <c r="E103" s="2826"/>
      <c r="F103" s="2826"/>
      <c r="G103" s="2827"/>
      <c r="H103" s="3"/>
      <c r="I103" s="3"/>
    </row>
    <row r="104" spans="2:10" x14ac:dyDescent="0.25">
      <c r="B104" s="2828"/>
      <c r="C104" s="2829"/>
      <c r="D104" s="2829"/>
      <c r="E104" s="2829"/>
      <c r="F104" s="2829"/>
      <c r="G104" s="2830"/>
      <c r="H104" s="3"/>
      <c r="I104" s="3"/>
    </row>
    <row r="105" spans="2:10" x14ac:dyDescent="0.25">
      <c r="B105" s="2831"/>
      <c r="C105" s="2832"/>
      <c r="D105" s="2832"/>
      <c r="E105" s="2832"/>
      <c r="F105" s="2832"/>
      <c r="G105" s="2833"/>
      <c r="H105" s="3"/>
      <c r="I105" s="3"/>
    </row>
    <row r="106" spans="2:10" ht="13" thickBot="1" x14ac:dyDescent="0.3">
      <c r="B106" s="2834"/>
      <c r="C106" s="2835"/>
      <c r="D106" s="2835"/>
      <c r="E106" s="2835"/>
      <c r="F106" s="2835"/>
      <c r="G106" s="2836"/>
      <c r="H106" s="3"/>
      <c r="I106" s="3"/>
    </row>
    <row r="107" spans="2:10" x14ac:dyDescent="0.25">
      <c r="C107" s="2832"/>
      <c r="D107" s="2832"/>
      <c r="E107" s="2832"/>
      <c r="F107" s="2832"/>
      <c r="G107" s="2832"/>
      <c r="H107" s="2832"/>
      <c r="I107" s="3"/>
      <c r="J107" s="3"/>
    </row>
    <row r="108" spans="2:10" x14ac:dyDescent="0.25">
      <c r="C108" s="2832"/>
      <c r="D108" s="2832"/>
      <c r="E108" s="2832"/>
      <c r="F108" s="2832"/>
      <c r="G108" s="2832"/>
      <c r="H108" s="2832"/>
      <c r="I108" s="3"/>
      <c r="J108" s="3"/>
    </row>
    <row r="109" spans="2:10" x14ac:dyDescent="0.25">
      <c r="C109" s="2832"/>
      <c r="D109" s="2832"/>
      <c r="E109" s="2832"/>
      <c r="F109" s="2832"/>
      <c r="G109" s="2832"/>
      <c r="H109" s="2832"/>
      <c r="I109" s="2832"/>
      <c r="J109" s="2832"/>
    </row>
    <row r="110" spans="2:10" x14ac:dyDescent="0.25">
      <c r="C110" s="2832"/>
      <c r="D110" s="2832"/>
      <c r="E110" s="2832"/>
      <c r="F110" s="2832"/>
      <c r="G110" s="2832"/>
      <c r="H110" s="2832"/>
      <c r="I110" s="2832"/>
      <c r="J110" s="2832"/>
    </row>
    <row r="111" spans="2:10" x14ac:dyDescent="0.25">
      <c r="C111" s="2832"/>
      <c r="D111" s="2832"/>
      <c r="E111" s="2832"/>
      <c r="F111" s="2832"/>
      <c r="G111" s="2832"/>
      <c r="H111" s="2832"/>
      <c r="I111" s="2832"/>
      <c r="J111" s="2832"/>
    </row>
    <row r="112" spans="2:10" x14ac:dyDescent="0.25">
      <c r="C112" s="2832"/>
      <c r="D112" s="2832"/>
      <c r="E112" s="2832"/>
      <c r="F112" s="2832"/>
      <c r="G112" s="2832"/>
      <c r="H112" s="2832"/>
      <c r="I112" s="2832"/>
      <c r="J112" s="2832"/>
    </row>
    <row r="113" spans="3:10" x14ac:dyDescent="0.25">
      <c r="C113" s="2832"/>
      <c r="D113" s="2832"/>
      <c r="E113" s="2832"/>
      <c r="F113" s="2832"/>
      <c r="G113" s="2832"/>
      <c r="H113" s="2832"/>
      <c r="I113" s="2832"/>
      <c r="J113" s="2832"/>
    </row>
    <row r="114" spans="3:10" x14ac:dyDescent="0.25">
      <c r="C114" s="2832"/>
      <c r="D114" s="2832"/>
      <c r="E114" s="2832"/>
      <c r="F114" s="2832"/>
      <c r="G114" s="2832"/>
      <c r="H114" s="2832"/>
      <c r="I114" s="2832"/>
      <c r="J114" s="2832"/>
    </row>
    <row r="115" spans="3:10" x14ac:dyDescent="0.25">
      <c r="C115" s="2832"/>
      <c r="D115" s="2832"/>
      <c r="E115" s="2832"/>
      <c r="F115" s="2832"/>
      <c r="G115" s="2832"/>
      <c r="H115" s="2832"/>
      <c r="I115" s="2832"/>
      <c r="J115" s="2832"/>
    </row>
    <row r="116" spans="3:10" x14ac:dyDescent="0.25">
      <c r="C116" s="2832"/>
      <c r="D116" s="2832"/>
      <c r="E116" s="2832"/>
      <c r="F116" s="2832"/>
      <c r="G116" s="2832"/>
      <c r="H116" s="2832"/>
      <c r="I116" s="2832"/>
      <c r="J116" s="2832"/>
    </row>
    <row r="117" spans="3:10" x14ac:dyDescent="0.25">
      <c r="C117" s="2832"/>
      <c r="D117" s="2832"/>
      <c r="E117" s="2832"/>
      <c r="F117" s="2832"/>
      <c r="G117" s="2832"/>
      <c r="H117" s="2832"/>
      <c r="I117" s="2832"/>
      <c r="J117" s="2832"/>
    </row>
    <row r="118" spans="3:10" x14ac:dyDescent="0.25">
      <c r="C118" s="2832"/>
      <c r="D118" s="2832"/>
      <c r="E118" s="2832"/>
      <c r="F118" s="2832"/>
      <c r="G118" s="2832"/>
      <c r="H118" s="2832"/>
      <c r="I118" s="2832"/>
      <c r="J118" s="2832"/>
    </row>
  </sheetData>
  <dataValidations count="1">
    <dataValidation allowBlank="1" showInputMessage="1" showErrorMessage="1" sqref="H1:H3" xr:uid="{54708F10-38E1-48BA-8F5B-555F683FB906}"/>
  </dataValidations>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O1" s="548">
        <f>Table1!$K$1</f>
        <v>2021</v>
      </c>
      <c r="Q1" s="100"/>
    </row>
    <row r="2" spans="2:25" ht="18.5" x14ac:dyDescent="0.35">
      <c r="B2" s="14" t="s">
        <v>1860</v>
      </c>
      <c r="N2" s="100" t="s">
        <v>3</v>
      </c>
      <c r="O2" s="548">
        <f>Table1!$K$2</f>
        <v>2024</v>
      </c>
      <c r="Q2" s="100"/>
    </row>
    <row r="3" spans="2:25" ht="15" x14ac:dyDescent="0.3">
      <c r="B3" s="14" t="s">
        <v>886</v>
      </c>
      <c r="N3" s="100" t="s">
        <v>4</v>
      </c>
      <c r="O3" s="548" t="str">
        <f>Table1!$K$3</f>
        <v>Tuvalu</v>
      </c>
      <c r="Q3" s="100"/>
    </row>
    <row r="4" spans="2:25" ht="15" hidden="1" x14ac:dyDescent="0.3">
      <c r="B4" s="14"/>
      <c r="N4" s="100"/>
      <c r="Q4" s="100"/>
    </row>
    <row r="5" spans="2:25" ht="13" x14ac:dyDescent="0.3">
      <c r="B5" s="689" t="s">
        <v>5</v>
      </c>
      <c r="R5" s="1857"/>
      <c r="S5" s="1857"/>
      <c r="T5" s="1857"/>
      <c r="U5" s="1857"/>
      <c r="V5" s="1857"/>
      <c r="W5" s="1857"/>
      <c r="X5" s="1857"/>
      <c r="Y5" s="1857"/>
    </row>
    <row r="6" spans="2:25" ht="19" thickBot="1" x14ac:dyDescent="0.4">
      <c r="B6" s="14" t="s">
        <v>1916</v>
      </c>
      <c r="R6" s="1857"/>
      <c r="S6" s="1857"/>
      <c r="T6" s="1857"/>
      <c r="U6" s="1857"/>
      <c r="V6" s="1857"/>
      <c r="W6" s="1857"/>
      <c r="X6" s="1857"/>
      <c r="Y6" s="1857"/>
    </row>
    <row r="7" spans="2:25" ht="18" customHeight="1" x14ac:dyDescent="0.25">
      <c r="B7" s="1418"/>
      <c r="C7" s="2837" t="s">
        <v>1917</v>
      </c>
      <c r="D7" s="2838"/>
      <c r="E7" s="2839"/>
      <c r="F7" s="2837" t="s">
        <v>1918</v>
      </c>
      <c r="G7" s="2838"/>
      <c r="H7" s="2839"/>
      <c r="I7" s="2837" t="s">
        <v>1919</v>
      </c>
      <c r="J7" s="2838"/>
      <c r="K7" s="2839"/>
      <c r="L7" s="2837" t="s">
        <v>1408</v>
      </c>
      <c r="M7" s="2840"/>
      <c r="N7" s="2839"/>
      <c r="R7" s="1857"/>
      <c r="S7" s="1857"/>
      <c r="T7" s="1857"/>
      <c r="U7" s="1857"/>
      <c r="V7" s="1857"/>
      <c r="W7" s="1857"/>
      <c r="X7" s="1857"/>
      <c r="Y7" s="1857"/>
    </row>
    <row r="8" spans="2:25" ht="18" customHeight="1" x14ac:dyDescent="0.25">
      <c r="B8" s="2841"/>
      <c r="C8" s="2842" t="s">
        <v>153</v>
      </c>
      <c r="D8" s="2692" t="s">
        <v>154</v>
      </c>
      <c r="E8" s="2601" t="s">
        <v>155</v>
      </c>
      <c r="F8" s="2842" t="s">
        <v>153</v>
      </c>
      <c r="G8" s="2692" t="s">
        <v>154</v>
      </c>
      <c r="H8" s="2601" t="s">
        <v>155</v>
      </c>
      <c r="I8" s="2842" t="s">
        <v>153</v>
      </c>
      <c r="J8" s="2692" t="s">
        <v>154</v>
      </c>
      <c r="K8" s="2601" t="s">
        <v>155</v>
      </c>
      <c r="L8" s="2842" t="s">
        <v>153</v>
      </c>
      <c r="M8" s="2692" t="s">
        <v>154</v>
      </c>
      <c r="N8" s="2601" t="s">
        <v>155</v>
      </c>
      <c r="R8" s="1857"/>
      <c r="S8" s="1857"/>
      <c r="T8" s="1857"/>
      <c r="U8" s="1857"/>
      <c r="V8" s="1857"/>
      <c r="W8" s="1857"/>
      <c r="X8" s="1857"/>
      <c r="Y8" s="1857"/>
    </row>
    <row r="9" spans="2:25" ht="18" customHeight="1" thickBot="1" x14ac:dyDescent="0.3">
      <c r="B9" s="2843" t="s">
        <v>1920</v>
      </c>
      <c r="C9" s="2844" t="s">
        <v>1921</v>
      </c>
      <c r="D9" s="2845"/>
      <c r="E9" s="2846"/>
      <c r="F9" s="2844" t="s">
        <v>1921</v>
      </c>
      <c r="G9" s="2845"/>
      <c r="H9" s="2846"/>
      <c r="I9" s="2844" t="s">
        <v>1922</v>
      </c>
      <c r="J9" s="2845"/>
      <c r="K9" s="2846"/>
      <c r="L9" s="2844" t="s">
        <v>1923</v>
      </c>
      <c r="M9" s="2845"/>
      <c r="N9" s="2846"/>
      <c r="R9" s="1857"/>
      <c r="S9" s="1857"/>
      <c r="T9" s="1857"/>
      <c r="U9" s="1857"/>
      <c r="V9" s="1857"/>
      <c r="W9" s="1857"/>
      <c r="X9" s="1857"/>
      <c r="Y9" s="1857"/>
    </row>
    <row r="10" spans="2:25" ht="18" customHeight="1" x14ac:dyDescent="0.25">
      <c r="B10" s="2847" t="s">
        <v>1924</v>
      </c>
      <c r="C10" s="2848"/>
      <c r="D10" s="2849"/>
      <c r="E10" s="2850"/>
      <c r="F10" s="2848"/>
      <c r="G10" s="2849"/>
      <c r="H10" s="2851"/>
      <c r="I10" s="2852"/>
      <c r="J10" s="2849"/>
      <c r="K10" s="2851"/>
      <c r="L10" s="2852"/>
      <c r="M10" s="2849"/>
      <c r="N10" s="2851"/>
      <c r="P10" s="472" t="s">
        <v>344</v>
      </c>
      <c r="Q10" s="1857"/>
      <c r="R10" s="1857"/>
      <c r="S10" s="1857"/>
      <c r="T10" s="1857"/>
      <c r="U10" s="1857"/>
      <c r="V10" s="1857"/>
      <c r="W10" s="1857"/>
      <c r="X10" s="1857"/>
      <c r="Y10" s="1857"/>
    </row>
    <row r="11" spans="2:25" ht="18" customHeight="1" thickBot="1" x14ac:dyDescent="0.3">
      <c r="B11" s="2853">
        <v>1961</v>
      </c>
      <c r="C11" s="2854"/>
      <c r="D11" s="2855"/>
      <c r="E11" s="2856"/>
      <c r="F11" s="2854"/>
      <c r="G11" s="2855"/>
      <c r="H11" s="2857"/>
      <c r="I11" s="2858"/>
      <c r="J11" s="2855"/>
      <c r="K11" s="2857"/>
      <c r="L11" s="2858"/>
      <c r="M11" s="2855"/>
      <c r="N11" s="2857"/>
      <c r="P11" s="2859" t="s">
        <v>1417</v>
      </c>
      <c r="Q11" s="1857"/>
      <c r="R11" s="1857"/>
      <c r="S11" s="1857"/>
      <c r="T11" s="1857"/>
      <c r="U11" s="1857"/>
      <c r="V11" s="1857"/>
      <c r="W11" s="1857"/>
      <c r="X11" s="1857"/>
      <c r="Y11" s="1857"/>
    </row>
    <row r="12" spans="2:25" ht="18" customHeight="1" x14ac:dyDescent="0.25">
      <c r="B12" s="2860">
        <v>1962</v>
      </c>
      <c r="C12" s="2854"/>
      <c r="D12" s="2855"/>
      <c r="E12" s="2856"/>
      <c r="F12" s="2854"/>
      <c r="G12" s="2855"/>
      <c r="H12" s="2857"/>
      <c r="I12" s="2858"/>
      <c r="J12" s="2855"/>
      <c r="K12" s="2857"/>
      <c r="L12" s="2858"/>
      <c r="M12" s="2855"/>
      <c r="N12" s="2857"/>
      <c r="P12" s="2861" t="s">
        <v>1925</v>
      </c>
      <c r="Q12" s="2862"/>
      <c r="R12" s="1857"/>
      <c r="S12" s="1857"/>
      <c r="T12" s="1857"/>
      <c r="U12" s="1857"/>
      <c r="V12" s="1857"/>
      <c r="W12" s="1857"/>
      <c r="X12" s="1857"/>
      <c r="Y12" s="1857"/>
    </row>
    <row r="13" spans="2:25" ht="18" customHeight="1" x14ac:dyDescent="0.25">
      <c r="B13" s="2860">
        <v>1963</v>
      </c>
      <c r="C13" s="2854"/>
      <c r="D13" s="2855"/>
      <c r="E13" s="2856"/>
      <c r="F13" s="2854"/>
      <c r="G13" s="2855"/>
      <c r="H13" s="2857"/>
      <c r="I13" s="2858"/>
      <c r="J13" s="2855"/>
      <c r="K13" s="2857"/>
      <c r="L13" s="2858"/>
      <c r="M13" s="2855"/>
      <c r="N13" s="2857"/>
      <c r="P13" s="2863" t="s">
        <v>1926</v>
      </c>
      <c r="Q13" s="1939"/>
      <c r="R13" s="1857"/>
      <c r="S13" s="1857"/>
      <c r="T13" s="1857"/>
      <c r="U13" s="1857"/>
      <c r="V13" s="1857"/>
      <c r="W13" s="1857"/>
      <c r="X13" s="1857"/>
      <c r="Y13" s="1857"/>
    </row>
    <row r="14" spans="2:25" ht="18" customHeight="1" x14ac:dyDescent="0.25">
      <c r="B14" s="2860">
        <v>1964</v>
      </c>
      <c r="C14" s="2854"/>
      <c r="D14" s="2855"/>
      <c r="E14" s="2856"/>
      <c r="F14" s="2854"/>
      <c r="G14" s="2855"/>
      <c r="H14" s="2857"/>
      <c r="I14" s="2858"/>
      <c r="J14" s="2855"/>
      <c r="K14" s="2857"/>
      <c r="L14" s="2858"/>
      <c r="M14" s="2855"/>
      <c r="N14" s="2857"/>
      <c r="P14" s="2863" t="s">
        <v>1927</v>
      </c>
      <c r="Q14" s="2723"/>
      <c r="R14" s="1857"/>
      <c r="S14" s="1857"/>
      <c r="T14" s="1857"/>
      <c r="U14" s="1857"/>
      <c r="V14" s="1857"/>
      <c r="W14" s="1857"/>
      <c r="X14" s="1857"/>
      <c r="Y14" s="1857"/>
    </row>
    <row r="15" spans="2:25" ht="18" customHeight="1" x14ac:dyDescent="0.25">
      <c r="B15" s="2860">
        <v>1965</v>
      </c>
      <c r="C15" s="1104"/>
      <c r="D15" s="2864"/>
      <c r="E15" s="2865"/>
      <c r="F15" s="1104"/>
      <c r="G15" s="2864"/>
      <c r="H15" s="2866"/>
      <c r="I15" s="2867"/>
      <c r="J15" s="2864"/>
      <c r="K15" s="2866"/>
      <c r="L15" s="2867"/>
      <c r="M15" s="2864"/>
      <c r="N15" s="2866"/>
      <c r="P15" s="2863" t="s">
        <v>1928</v>
      </c>
      <c r="Q15" s="2723"/>
      <c r="R15" s="246"/>
      <c r="S15" s="246"/>
      <c r="T15" s="1857"/>
      <c r="U15" s="1857"/>
      <c r="V15" s="1857"/>
      <c r="W15" s="1857"/>
      <c r="X15" s="1857"/>
      <c r="Y15" s="1857"/>
    </row>
    <row r="16" spans="2:25" ht="18" customHeight="1" x14ac:dyDescent="0.25">
      <c r="B16" s="2860">
        <v>1966</v>
      </c>
      <c r="C16" s="1104"/>
      <c r="D16" s="2864"/>
      <c r="E16" s="2865"/>
      <c r="F16" s="1104"/>
      <c r="G16" s="2864"/>
      <c r="H16" s="2866"/>
      <c r="I16" s="2867"/>
      <c r="J16" s="2864"/>
      <c r="K16" s="2866"/>
      <c r="L16" s="2867"/>
      <c r="M16" s="2864"/>
      <c r="N16" s="2866"/>
      <c r="P16" s="2863" t="s">
        <v>1929</v>
      </c>
      <c r="Q16" s="2723"/>
      <c r="R16" s="2868"/>
      <c r="S16" s="2868"/>
      <c r="T16" s="2868"/>
      <c r="U16" s="2868"/>
      <c r="V16" s="2868"/>
      <c r="W16" s="2868"/>
      <c r="X16" s="2868"/>
      <c r="Y16" s="2868"/>
    </row>
    <row r="17" spans="2:17" ht="18" customHeight="1" x14ac:dyDescent="0.25">
      <c r="B17" s="2860">
        <v>1967</v>
      </c>
      <c r="C17" s="1104"/>
      <c r="D17" s="2864"/>
      <c r="E17" s="2865"/>
      <c r="F17" s="1104"/>
      <c r="G17" s="2864"/>
      <c r="H17" s="2866"/>
      <c r="I17" s="2867"/>
      <c r="J17" s="2864"/>
      <c r="K17" s="2866"/>
      <c r="L17" s="2867"/>
      <c r="M17" s="2864"/>
      <c r="N17" s="2866"/>
      <c r="P17" s="2704" t="s">
        <v>1930</v>
      </c>
      <c r="Q17" s="2723"/>
    </row>
    <row r="18" spans="2:17" ht="18" customHeight="1" x14ac:dyDescent="0.25">
      <c r="B18" s="2860">
        <v>1968</v>
      </c>
      <c r="C18" s="1104"/>
      <c r="D18" s="2864"/>
      <c r="E18" s="2865"/>
      <c r="F18" s="1104"/>
      <c r="G18" s="2864"/>
      <c r="H18" s="2866"/>
      <c r="I18" s="2867"/>
      <c r="J18" s="2864"/>
      <c r="K18" s="2866"/>
      <c r="L18" s="2867"/>
      <c r="M18" s="2864"/>
      <c r="N18" s="2866"/>
      <c r="P18" s="2863" t="s">
        <v>1689</v>
      </c>
      <c r="Q18" s="2794"/>
    </row>
    <row r="19" spans="2:17" ht="18" customHeight="1" x14ac:dyDescent="0.25">
      <c r="B19" s="2860">
        <v>1969</v>
      </c>
      <c r="C19" s="1104"/>
      <c r="D19" s="2864"/>
      <c r="E19" s="2865"/>
      <c r="F19" s="1104"/>
      <c r="G19" s="2864"/>
      <c r="H19" s="2866"/>
      <c r="I19" s="2867"/>
      <c r="J19" s="2864"/>
      <c r="K19" s="2866"/>
      <c r="L19" s="2867"/>
      <c r="M19" s="2864"/>
      <c r="N19" s="2866"/>
      <c r="P19" s="2869"/>
      <c r="Q19" s="2794"/>
    </row>
    <row r="20" spans="2:17" ht="18" customHeight="1" x14ac:dyDescent="0.25">
      <c r="B20" s="2860">
        <v>1970</v>
      </c>
      <c r="C20" s="1104"/>
      <c r="D20" s="2864"/>
      <c r="E20" s="2865"/>
      <c r="F20" s="1104"/>
      <c r="G20" s="2864"/>
      <c r="H20" s="2866"/>
      <c r="I20" s="2867"/>
      <c r="J20" s="2864"/>
      <c r="K20" s="2866"/>
      <c r="L20" s="2867"/>
      <c r="M20" s="2864"/>
      <c r="N20" s="2866"/>
      <c r="P20" s="2704" t="s">
        <v>1931</v>
      </c>
      <c r="Q20" s="2723"/>
    </row>
    <row r="21" spans="2:17" ht="18" customHeight="1" thickBot="1" x14ac:dyDescent="0.3">
      <c r="B21" s="2860">
        <v>1971</v>
      </c>
      <c r="C21" s="1104"/>
      <c r="D21" s="2864"/>
      <c r="E21" s="2865"/>
      <c r="F21" s="1104"/>
      <c r="G21" s="2864"/>
      <c r="H21" s="2866"/>
      <c r="I21" s="2867"/>
      <c r="J21" s="2864"/>
      <c r="K21" s="2866"/>
      <c r="L21" s="2867"/>
      <c r="M21" s="2864"/>
      <c r="N21" s="2866"/>
      <c r="P21" s="2870"/>
      <c r="Q21" s="1808"/>
    </row>
    <row r="22" spans="2:17" ht="18" customHeight="1" x14ac:dyDescent="0.25">
      <c r="B22" s="2860">
        <v>1972</v>
      </c>
      <c r="C22" s="1104"/>
      <c r="D22" s="2864"/>
      <c r="E22" s="2865"/>
      <c r="F22" s="1104"/>
      <c r="G22" s="2864"/>
      <c r="H22" s="2866"/>
      <c r="I22" s="2867"/>
      <c r="J22" s="2864"/>
      <c r="K22" s="2866"/>
      <c r="L22" s="2867"/>
      <c r="M22" s="2864"/>
      <c r="N22" s="2866"/>
      <c r="P22" s="246" t="s">
        <v>1932</v>
      </c>
      <c r="Q22" s="246"/>
    </row>
    <row r="23" spans="2:17" ht="18" customHeight="1" x14ac:dyDescent="0.25">
      <c r="B23" s="2860">
        <v>1973</v>
      </c>
      <c r="C23" s="1104"/>
      <c r="D23" s="2864"/>
      <c r="E23" s="2865"/>
      <c r="F23" s="1104"/>
      <c r="G23" s="2864"/>
      <c r="H23" s="2866"/>
      <c r="I23" s="2867"/>
      <c r="J23" s="2864"/>
      <c r="K23" s="2866"/>
      <c r="L23" s="2867"/>
      <c r="M23" s="2864"/>
      <c r="N23" s="2866"/>
      <c r="P23" s="1197" t="s">
        <v>1933</v>
      </c>
      <c r="Q23" s="2868"/>
    </row>
    <row r="24" spans="2:17" ht="18" customHeight="1" x14ac:dyDescent="0.25">
      <c r="B24" s="2860">
        <v>1974</v>
      </c>
      <c r="C24" s="1104"/>
      <c r="D24" s="2864"/>
      <c r="E24" s="2865"/>
      <c r="F24" s="1104"/>
      <c r="G24" s="2864"/>
      <c r="H24" s="2866"/>
      <c r="I24" s="2867"/>
      <c r="J24" s="2864"/>
      <c r="K24" s="2866"/>
      <c r="L24" s="2867"/>
      <c r="M24" s="2864"/>
      <c r="N24" s="2866"/>
    </row>
    <row r="25" spans="2:17" ht="18" customHeight="1" x14ac:dyDescent="0.25">
      <c r="B25" s="2860">
        <v>1975</v>
      </c>
      <c r="C25" s="1104"/>
      <c r="D25" s="2864"/>
      <c r="E25" s="2865"/>
      <c r="F25" s="1104"/>
      <c r="G25" s="2864"/>
      <c r="H25" s="2866"/>
      <c r="I25" s="2867"/>
      <c r="J25" s="2864"/>
      <c r="K25" s="2866"/>
      <c r="L25" s="2867"/>
      <c r="M25" s="2864"/>
      <c r="N25" s="2866"/>
    </row>
    <row r="26" spans="2:17" ht="18" customHeight="1" x14ac:dyDescent="0.25">
      <c r="B26" s="2860">
        <v>1976</v>
      </c>
      <c r="C26" s="1104"/>
      <c r="D26" s="2864"/>
      <c r="E26" s="2865"/>
      <c r="F26" s="1104"/>
      <c r="G26" s="2864"/>
      <c r="H26" s="2866"/>
      <c r="I26" s="2867"/>
      <c r="J26" s="2864"/>
      <c r="K26" s="2866"/>
      <c r="L26" s="2867"/>
      <c r="M26" s="2864"/>
      <c r="N26" s="2866"/>
    </row>
    <row r="27" spans="2:17" ht="18" customHeight="1" x14ac:dyDescent="0.25">
      <c r="B27" s="2860">
        <v>1977</v>
      </c>
      <c r="C27" s="1104"/>
      <c r="D27" s="2864"/>
      <c r="E27" s="2865"/>
      <c r="F27" s="1104"/>
      <c r="G27" s="2864"/>
      <c r="H27" s="2866"/>
      <c r="I27" s="2867"/>
      <c r="J27" s="2864"/>
      <c r="K27" s="2866"/>
      <c r="L27" s="2867"/>
      <c r="M27" s="2864"/>
      <c r="N27" s="2866"/>
    </row>
    <row r="28" spans="2:17" ht="18" customHeight="1" x14ac:dyDescent="0.25">
      <c r="B28" s="2860">
        <v>1978</v>
      </c>
      <c r="C28" s="1104"/>
      <c r="D28" s="2864"/>
      <c r="E28" s="2865"/>
      <c r="F28" s="1104"/>
      <c r="G28" s="2864"/>
      <c r="H28" s="2866"/>
      <c r="I28" s="2867"/>
      <c r="J28" s="2864"/>
      <c r="K28" s="2866"/>
      <c r="L28" s="2867"/>
      <c r="M28" s="2864"/>
      <c r="N28" s="2866"/>
    </row>
    <row r="29" spans="2:17" ht="18" customHeight="1" x14ac:dyDescent="0.25">
      <c r="B29" s="2860">
        <v>1979</v>
      </c>
      <c r="C29" s="1104"/>
      <c r="D29" s="2864"/>
      <c r="E29" s="2865"/>
      <c r="F29" s="1104"/>
      <c r="G29" s="2864"/>
      <c r="H29" s="2866"/>
      <c r="I29" s="2867"/>
      <c r="J29" s="2864"/>
      <c r="K29" s="2866"/>
      <c r="L29" s="2867"/>
      <c r="M29" s="2864"/>
      <c r="N29" s="2866"/>
    </row>
    <row r="30" spans="2:17" ht="18" customHeight="1" x14ac:dyDescent="0.25">
      <c r="B30" s="2860">
        <v>1980</v>
      </c>
      <c r="C30" s="1104"/>
      <c r="D30" s="2864"/>
      <c r="E30" s="2865"/>
      <c r="F30" s="1104"/>
      <c r="G30" s="2864"/>
      <c r="H30" s="2866"/>
      <c r="I30" s="2867"/>
      <c r="J30" s="2864"/>
      <c r="K30" s="2866"/>
      <c r="L30" s="2867"/>
      <c r="M30" s="2864"/>
      <c r="N30" s="2866"/>
    </row>
    <row r="31" spans="2:17" ht="18" customHeight="1" x14ac:dyDescent="0.25">
      <c r="B31" s="2860">
        <v>1981</v>
      </c>
      <c r="C31" s="1104"/>
      <c r="D31" s="2864"/>
      <c r="E31" s="2865"/>
      <c r="F31" s="1104"/>
      <c r="G31" s="2864"/>
      <c r="H31" s="2866"/>
      <c r="I31" s="2867"/>
      <c r="J31" s="2864"/>
      <c r="K31" s="2866"/>
      <c r="L31" s="2867"/>
      <c r="M31" s="2864"/>
      <c r="N31" s="2866"/>
    </row>
    <row r="32" spans="2:17" ht="18" customHeight="1" x14ac:dyDescent="0.25">
      <c r="B32" s="2860">
        <v>1982</v>
      </c>
      <c r="C32" s="1104"/>
      <c r="D32" s="2864"/>
      <c r="E32" s="2865"/>
      <c r="F32" s="1104"/>
      <c r="G32" s="2864"/>
      <c r="H32" s="2866"/>
      <c r="I32" s="2867"/>
      <c r="J32" s="2864"/>
      <c r="K32" s="2866"/>
      <c r="L32" s="2867"/>
      <c r="M32" s="2864"/>
      <c r="N32" s="2866"/>
    </row>
    <row r="33" spans="2:14" ht="18" customHeight="1" x14ac:dyDescent="0.25">
      <c r="B33" s="2860">
        <v>1983</v>
      </c>
      <c r="C33" s="1104"/>
      <c r="D33" s="2864"/>
      <c r="E33" s="2865"/>
      <c r="F33" s="1104"/>
      <c r="G33" s="2864"/>
      <c r="H33" s="2866"/>
      <c r="I33" s="2867"/>
      <c r="J33" s="2864"/>
      <c r="K33" s="2866"/>
      <c r="L33" s="2867"/>
      <c r="M33" s="2864"/>
      <c r="N33" s="2866"/>
    </row>
    <row r="34" spans="2:14" ht="18" customHeight="1" x14ac:dyDescent="0.25">
      <c r="B34" s="2860">
        <v>1984</v>
      </c>
      <c r="C34" s="1104"/>
      <c r="D34" s="2864"/>
      <c r="E34" s="2865"/>
      <c r="F34" s="1104"/>
      <c r="G34" s="2864"/>
      <c r="H34" s="2866"/>
      <c r="I34" s="2867"/>
      <c r="J34" s="2864"/>
      <c r="K34" s="2866"/>
      <c r="L34" s="2867"/>
      <c r="M34" s="2864"/>
      <c r="N34" s="2866"/>
    </row>
    <row r="35" spans="2:14" ht="18" customHeight="1" x14ac:dyDescent="0.25">
      <c r="B35" s="2860">
        <v>1985</v>
      </c>
      <c r="C35" s="1104"/>
      <c r="D35" s="2864"/>
      <c r="E35" s="2865"/>
      <c r="F35" s="1104"/>
      <c r="G35" s="2864"/>
      <c r="H35" s="2866"/>
      <c r="I35" s="2867"/>
      <c r="J35" s="2864"/>
      <c r="K35" s="2866"/>
      <c r="L35" s="2867"/>
      <c r="M35" s="2864"/>
      <c r="N35" s="2866"/>
    </row>
    <row r="36" spans="2:14" ht="18" customHeight="1" x14ac:dyDescent="0.25">
      <c r="B36" s="2860">
        <v>1986</v>
      </c>
      <c r="C36" s="1104"/>
      <c r="D36" s="2864"/>
      <c r="E36" s="2865"/>
      <c r="F36" s="1104"/>
      <c r="G36" s="2864"/>
      <c r="H36" s="2866"/>
      <c r="I36" s="2867"/>
      <c r="J36" s="2864"/>
      <c r="K36" s="2866"/>
      <c r="L36" s="2867"/>
      <c r="M36" s="2864"/>
      <c r="N36" s="2866"/>
    </row>
    <row r="37" spans="2:14" ht="18" customHeight="1" x14ac:dyDescent="0.25">
      <c r="B37" s="2860">
        <v>1987</v>
      </c>
      <c r="C37" s="1104"/>
      <c r="D37" s="2864"/>
      <c r="E37" s="2865"/>
      <c r="F37" s="1104"/>
      <c r="G37" s="2864"/>
      <c r="H37" s="2866"/>
      <c r="I37" s="2867"/>
      <c r="J37" s="2864"/>
      <c r="K37" s="2866"/>
      <c r="L37" s="2867"/>
      <c r="M37" s="2864"/>
      <c r="N37" s="2866"/>
    </row>
    <row r="38" spans="2:14" ht="18" customHeight="1" x14ac:dyDescent="0.25">
      <c r="B38" s="2860">
        <v>1988</v>
      </c>
      <c r="C38" s="1104"/>
      <c r="D38" s="2864"/>
      <c r="E38" s="2865"/>
      <c r="F38" s="1104"/>
      <c r="G38" s="2864"/>
      <c r="H38" s="2866"/>
      <c r="I38" s="2867"/>
      <c r="J38" s="2864"/>
      <c r="K38" s="2866"/>
      <c r="L38" s="2867"/>
      <c r="M38" s="2864"/>
      <c r="N38" s="2866"/>
    </row>
    <row r="39" spans="2:14" ht="18" customHeight="1" x14ac:dyDescent="0.25">
      <c r="B39" s="2860">
        <v>1989</v>
      </c>
      <c r="C39" s="1104"/>
      <c r="D39" s="2864"/>
      <c r="E39" s="2865"/>
      <c r="F39" s="1104"/>
      <c r="G39" s="2864"/>
      <c r="H39" s="2866"/>
      <c r="I39" s="2867"/>
      <c r="J39" s="2864"/>
      <c r="K39" s="2866"/>
      <c r="L39" s="2867"/>
      <c r="M39" s="2864"/>
      <c r="N39" s="2866"/>
    </row>
    <row r="40" spans="2:14" ht="18" customHeight="1" x14ac:dyDescent="0.25">
      <c r="B40" s="2860">
        <v>1990</v>
      </c>
      <c r="C40" s="1104"/>
      <c r="D40" s="2864"/>
      <c r="E40" s="2865"/>
      <c r="F40" s="1104"/>
      <c r="G40" s="2864"/>
      <c r="H40" s="2866"/>
      <c r="I40" s="2867"/>
      <c r="J40" s="2864"/>
      <c r="K40" s="2866"/>
      <c r="L40" s="2867"/>
      <c r="M40" s="2864"/>
      <c r="N40" s="2866"/>
    </row>
    <row r="41" spans="2:14" ht="18" customHeight="1" x14ac:dyDescent="0.25">
      <c r="B41" s="2860">
        <v>1991</v>
      </c>
      <c r="C41" s="1104"/>
      <c r="D41" s="2864"/>
      <c r="E41" s="2865"/>
      <c r="F41" s="1104"/>
      <c r="G41" s="2864"/>
      <c r="H41" s="2866"/>
      <c r="I41" s="2867"/>
      <c r="J41" s="2864"/>
      <c r="K41" s="2866"/>
      <c r="L41" s="2867"/>
      <c r="M41" s="2864"/>
      <c r="N41" s="2866"/>
    </row>
    <row r="42" spans="2:14" ht="18" customHeight="1" x14ac:dyDescent="0.25">
      <c r="B42" s="2860">
        <v>1992</v>
      </c>
      <c r="C42" s="1104"/>
      <c r="D42" s="2864"/>
      <c r="E42" s="2865"/>
      <c r="F42" s="1104"/>
      <c r="G42" s="2864"/>
      <c r="H42" s="2866"/>
      <c r="I42" s="2867"/>
      <c r="J42" s="2864"/>
      <c r="K42" s="2866"/>
      <c r="L42" s="2867"/>
      <c r="M42" s="2864"/>
      <c r="N42" s="2866"/>
    </row>
    <row r="43" spans="2:14" ht="18" customHeight="1" x14ac:dyDescent="0.25">
      <c r="B43" s="2860">
        <v>1993</v>
      </c>
      <c r="C43" s="1104"/>
      <c r="D43" s="2864"/>
      <c r="E43" s="2865"/>
      <c r="F43" s="1104"/>
      <c r="G43" s="2864"/>
      <c r="H43" s="2866"/>
      <c r="I43" s="2867"/>
      <c r="J43" s="2864"/>
      <c r="K43" s="2866"/>
      <c r="L43" s="2867"/>
      <c r="M43" s="2864"/>
      <c r="N43" s="2866"/>
    </row>
    <row r="44" spans="2:14" ht="18" customHeight="1" x14ac:dyDescent="0.25">
      <c r="B44" s="2860">
        <v>1994</v>
      </c>
      <c r="C44" s="1104"/>
      <c r="D44" s="2864"/>
      <c r="E44" s="2865"/>
      <c r="F44" s="1104"/>
      <c r="G44" s="2864"/>
      <c r="H44" s="2866"/>
      <c r="I44" s="2867"/>
      <c r="J44" s="2864"/>
      <c r="K44" s="2866"/>
      <c r="L44" s="2867"/>
      <c r="M44" s="2864"/>
      <c r="N44" s="2866"/>
    </row>
    <row r="45" spans="2:14" ht="18" customHeight="1" x14ac:dyDescent="0.25">
      <c r="B45" s="2860">
        <v>1995</v>
      </c>
      <c r="C45" s="1104"/>
      <c r="D45" s="2864"/>
      <c r="E45" s="2865"/>
      <c r="F45" s="1104"/>
      <c r="G45" s="2864"/>
      <c r="H45" s="2866"/>
      <c r="I45" s="2867"/>
      <c r="J45" s="2864"/>
      <c r="K45" s="2866"/>
      <c r="L45" s="2867"/>
      <c r="M45" s="2864"/>
      <c r="N45" s="2866"/>
    </row>
    <row r="46" spans="2:14" ht="18" customHeight="1" x14ac:dyDescent="0.25">
      <c r="B46" s="2860">
        <v>1996</v>
      </c>
      <c r="C46" s="1104"/>
      <c r="D46" s="2864"/>
      <c r="E46" s="2865"/>
      <c r="F46" s="1104"/>
      <c r="G46" s="2864"/>
      <c r="H46" s="2866"/>
      <c r="I46" s="2867"/>
      <c r="J46" s="2864"/>
      <c r="K46" s="2866"/>
      <c r="L46" s="2867"/>
      <c r="M46" s="2864"/>
      <c r="N46" s="2866"/>
    </row>
    <row r="47" spans="2:14" ht="18" customHeight="1" x14ac:dyDescent="0.25">
      <c r="B47" s="2860">
        <v>1997</v>
      </c>
      <c r="C47" s="1104"/>
      <c r="D47" s="2864"/>
      <c r="E47" s="2865"/>
      <c r="F47" s="1104"/>
      <c r="G47" s="2864"/>
      <c r="H47" s="2866"/>
      <c r="I47" s="2867"/>
      <c r="J47" s="2864"/>
      <c r="K47" s="2866"/>
      <c r="L47" s="2867"/>
      <c r="M47" s="2864"/>
      <c r="N47" s="2866"/>
    </row>
    <row r="48" spans="2:14" ht="18" customHeight="1" x14ac:dyDescent="0.25">
      <c r="B48" s="2860">
        <v>1998</v>
      </c>
      <c r="C48" s="1104"/>
      <c r="D48" s="2864"/>
      <c r="E48" s="2865"/>
      <c r="F48" s="1104"/>
      <c r="G48" s="2864"/>
      <c r="H48" s="2866"/>
      <c r="I48" s="2867"/>
      <c r="J48" s="2864"/>
      <c r="K48" s="2866"/>
      <c r="L48" s="2867"/>
      <c r="M48" s="2864"/>
      <c r="N48" s="2866"/>
    </row>
    <row r="49" spans="2:14" ht="18" customHeight="1" x14ac:dyDescent="0.25">
      <c r="B49" s="2860">
        <v>1999</v>
      </c>
      <c r="C49" s="1104"/>
      <c r="D49" s="2864"/>
      <c r="E49" s="2865"/>
      <c r="F49" s="1104"/>
      <c r="G49" s="2864"/>
      <c r="H49" s="2866"/>
      <c r="I49" s="2867"/>
      <c r="J49" s="2864"/>
      <c r="K49" s="2866"/>
      <c r="L49" s="2867"/>
      <c r="M49" s="2864"/>
      <c r="N49" s="2866"/>
    </row>
    <row r="50" spans="2:14" ht="18" customHeight="1" x14ac:dyDescent="0.25">
      <c r="B50" s="2860">
        <v>2000</v>
      </c>
      <c r="C50" s="1104"/>
      <c r="D50" s="2864"/>
      <c r="E50" s="2865"/>
      <c r="F50" s="1104"/>
      <c r="G50" s="2864"/>
      <c r="H50" s="2866"/>
      <c r="I50" s="2867"/>
      <c r="J50" s="2864"/>
      <c r="K50" s="2866"/>
      <c r="L50" s="2867"/>
      <c r="M50" s="2864"/>
      <c r="N50" s="2866"/>
    </row>
    <row r="51" spans="2:14" ht="18" customHeight="1" x14ac:dyDescent="0.25">
      <c r="B51" s="2860">
        <v>2001</v>
      </c>
      <c r="C51" s="1104"/>
      <c r="D51" s="2864"/>
      <c r="E51" s="2865"/>
      <c r="F51" s="1104"/>
      <c r="G51" s="2864"/>
      <c r="H51" s="2866"/>
      <c r="I51" s="2867"/>
      <c r="J51" s="2864"/>
      <c r="K51" s="2866"/>
      <c r="L51" s="2867"/>
      <c r="M51" s="2864"/>
      <c r="N51" s="2866"/>
    </row>
    <row r="52" spans="2:14" ht="18" customHeight="1" x14ac:dyDescent="0.25">
      <c r="B52" s="2860">
        <v>2002</v>
      </c>
      <c r="C52" s="1104"/>
      <c r="D52" s="2864"/>
      <c r="E52" s="2865"/>
      <c r="F52" s="1104"/>
      <c r="G52" s="2864"/>
      <c r="H52" s="2866"/>
      <c r="I52" s="2867"/>
      <c r="J52" s="2864"/>
      <c r="K52" s="2866"/>
      <c r="L52" s="2867"/>
      <c r="M52" s="2864"/>
      <c r="N52" s="2866"/>
    </row>
    <row r="53" spans="2:14" ht="18" customHeight="1" x14ac:dyDescent="0.25">
      <c r="B53" s="2860">
        <v>2003</v>
      </c>
      <c r="C53" s="1104"/>
      <c r="D53" s="2864"/>
      <c r="E53" s="2865"/>
      <c r="F53" s="1104"/>
      <c r="G53" s="2864"/>
      <c r="H53" s="2866"/>
      <c r="I53" s="2867"/>
      <c r="J53" s="2864"/>
      <c r="K53" s="2866"/>
      <c r="L53" s="2867"/>
      <c r="M53" s="2864"/>
      <c r="N53" s="2866"/>
    </row>
    <row r="54" spans="2:14" ht="18" customHeight="1" x14ac:dyDescent="0.25">
      <c r="B54" s="2860">
        <v>2004</v>
      </c>
      <c r="C54" s="1104"/>
      <c r="D54" s="2864"/>
      <c r="E54" s="2865"/>
      <c r="F54" s="1104"/>
      <c r="G54" s="2864"/>
      <c r="H54" s="2866"/>
      <c r="I54" s="2867"/>
      <c r="J54" s="2864"/>
      <c r="K54" s="2866"/>
      <c r="L54" s="2867"/>
      <c r="M54" s="2864"/>
      <c r="N54" s="2866"/>
    </row>
    <row r="55" spans="2:14" ht="18" customHeight="1" x14ac:dyDescent="0.25">
      <c r="B55" s="2860">
        <v>2005</v>
      </c>
      <c r="C55" s="1104"/>
      <c r="D55" s="2864"/>
      <c r="E55" s="2865"/>
      <c r="F55" s="1104"/>
      <c r="G55" s="2864"/>
      <c r="H55" s="2866"/>
      <c r="I55" s="2867"/>
      <c r="J55" s="2864"/>
      <c r="K55" s="2866"/>
      <c r="L55" s="2867"/>
      <c r="M55" s="2864"/>
      <c r="N55" s="2866"/>
    </row>
    <row r="56" spans="2:14" ht="18" customHeight="1" x14ac:dyDescent="0.25">
      <c r="B56" s="2860">
        <v>2006</v>
      </c>
      <c r="C56" s="1104"/>
      <c r="D56" s="2864"/>
      <c r="E56" s="2865"/>
      <c r="F56" s="1104"/>
      <c r="G56" s="2864"/>
      <c r="H56" s="2866"/>
      <c r="I56" s="2867"/>
      <c r="J56" s="2864"/>
      <c r="K56" s="2866"/>
      <c r="L56" s="2867"/>
      <c r="M56" s="2864"/>
      <c r="N56" s="2866"/>
    </row>
    <row r="57" spans="2:14" ht="18" customHeight="1" x14ac:dyDescent="0.25">
      <c r="B57" s="2860">
        <v>2007</v>
      </c>
      <c r="C57" s="1104"/>
      <c r="D57" s="2864"/>
      <c r="E57" s="2865"/>
      <c r="F57" s="1104"/>
      <c r="G57" s="2864"/>
      <c r="H57" s="2866"/>
      <c r="I57" s="2867"/>
      <c r="J57" s="2864"/>
      <c r="K57" s="2866"/>
      <c r="L57" s="2867"/>
      <c r="M57" s="2864"/>
      <c r="N57" s="2866"/>
    </row>
    <row r="58" spans="2:14" ht="18" customHeight="1" x14ac:dyDescent="0.25">
      <c r="B58" s="2860">
        <v>2008</v>
      </c>
      <c r="C58" s="1104"/>
      <c r="D58" s="2864"/>
      <c r="E58" s="2865"/>
      <c r="F58" s="1104"/>
      <c r="G58" s="2864"/>
      <c r="H58" s="2866"/>
      <c r="I58" s="2867"/>
      <c r="J58" s="2864"/>
      <c r="K58" s="2866"/>
      <c r="L58" s="2867"/>
      <c r="M58" s="2864"/>
      <c r="N58" s="2866"/>
    </row>
    <row r="59" spans="2:14" ht="18" customHeight="1" x14ac:dyDescent="0.25">
      <c r="B59" s="2871">
        <v>2009</v>
      </c>
      <c r="C59" s="2872"/>
      <c r="D59" s="2873"/>
      <c r="E59" s="2874"/>
      <c r="F59" s="2872"/>
      <c r="G59" s="2873"/>
      <c r="H59" s="2875"/>
      <c r="I59" s="2876"/>
      <c r="J59" s="2873"/>
      <c r="K59" s="2875"/>
      <c r="L59" s="2876"/>
      <c r="M59" s="2873"/>
      <c r="N59" s="2875"/>
    </row>
    <row r="60" spans="2:14" ht="18" customHeight="1" x14ac:dyDescent="0.25">
      <c r="B60" s="2871">
        <v>2010</v>
      </c>
      <c r="C60" s="2872"/>
      <c r="D60" s="2873"/>
      <c r="E60" s="2874"/>
      <c r="F60" s="2872"/>
      <c r="G60" s="2873"/>
      <c r="H60" s="2875"/>
      <c r="I60" s="2876"/>
      <c r="J60" s="2873"/>
      <c r="K60" s="2875"/>
      <c r="L60" s="2876"/>
      <c r="M60" s="2873"/>
      <c r="N60" s="2875"/>
    </row>
    <row r="61" spans="2:14" ht="18" customHeight="1" x14ac:dyDescent="0.25">
      <c r="B61" s="2871">
        <v>2011</v>
      </c>
      <c r="C61" s="2872"/>
      <c r="D61" s="2873"/>
      <c r="E61" s="2874"/>
      <c r="F61" s="2872"/>
      <c r="G61" s="2873"/>
      <c r="H61" s="2875"/>
      <c r="I61" s="2876"/>
      <c r="J61" s="2873"/>
      <c r="K61" s="2875"/>
      <c r="L61" s="2876"/>
      <c r="M61" s="2873"/>
      <c r="N61" s="2875"/>
    </row>
    <row r="62" spans="2:14" ht="18" customHeight="1" x14ac:dyDescent="0.25">
      <c r="B62" s="2871">
        <v>2012</v>
      </c>
      <c r="C62" s="2872"/>
      <c r="D62" s="2873"/>
      <c r="E62" s="2874"/>
      <c r="F62" s="2872"/>
      <c r="G62" s="2873"/>
      <c r="H62" s="2875"/>
      <c r="I62" s="2876"/>
      <c r="J62" s="2873"/>
      <c r="K62" s="2875"/>
      <c r="L62" s="2876"/>
      <c r="M62" s="2873"/>
      <c r="N62" s="2875"/>
    </row>
    <row r="63" spans="2:14" ht="18" customHeight="1" x14ac:dyDescent="0.25">
      <c r="B63" s="2871">
        <v>2013</v>
      </c>
      <c r="C63" s="2872"/>
      <c r="D63" s="2873"/>
      <c r="E63" s="2874"/>
      <c r="F63" s="2872"/>
      <c r="G63" s="2873"/>
      <c r="H63" s="2875"/>
      <c r="I63" s="2876"/>
      <c r="J63" s="2873"/>
      <c r="K63" s="2875"/>
      <c r="L63" s="2876"/>
      <c r="M63" s="2873"/>
      <c r="N63" s="2875"/>
    </row>
    <row r="64" spans="2:14" ht="18" customHeight="1" x14ac:dyDescent="0.25">
      <c r="B64" s="2871">
        <v>2014</v>
      </c>
      <c r="C64" s="2872"/>
      <c r="D64" s="2873"/>
      <c r="E64" s="2874"/>
      <c r="F64" s="2872"/>
      <c r="G64" s="2873"/>
      <c r="H64" s="2875"/>
      <c r="I64" s="2876"/>
      <c r="J64" s="2873"/>
      <c r="K64" s="2875"/>
      <c r="L64" s="2876"/>
      <c r="M64" s="2873"/>
      <c r="N64" s="2875"/>
    </row>
    <row r="65" spans="2:14" ht="18" customHeight="1" x14ac:dyDescent="0.25">
      <c r="B65" s="2871">
        <v>2015</v>
      </c>
      <c r="C65" s="2872"/>
      <c r="D65" s="2873"/>
      <c r="E65" s="2874"/>
      <c r="F65" s="2872"/>
      <c r="G65" s="2873"/>
      <c r="H65" s="2875"/>
      <c r="I65" s="2876"/>
      <c r="J65" s="2873"/>
      <c r="K65" s="2875"/>
      <c r="L65" s="2876"/>
      <c r="M65" s="2873"/>
      <c r="N65" s="2875"/>
    </row>
    <row r="66" spans="2:14" ht="18" customHeight="1" x14ac:dyDescent="0.25">
      <c r="B66" s="2871">
        <v>2016</v>
      </c>
      <c r="C66" s="2872"/>
      <c r="D66" s="2873"/>
      <c r="E66" s="2874"/>
      <c r="F66" s="2872"/>
      <c r="G66" s="2873"/>
      <c r="H66" s="2875"/>
      <c r="I66" s="2876"/>
      <c r="J66" s="2873"/>
      <c r="K66" s="2875"/>
      <c r="L66" s="2876"/>
      <c r="M66" s="2873"/>
      <c r="N66" s="2875"/>
    </row>
    <row r="67" spans="2:14" ht="18" customHeight="1" x14ac:dyDescent="0.25">
      <c r="B67" s="2871">
        <v>2017</v>
      </c>
      <c r="C67" s="2872"/>
      <c r="D67" s="2873"/>
      <c r="E67" s="2874"/>
      <c r="F67" s="2872"/>
      <c r="G67" s="2873"/>
      <c r="H67" s="2875"/>
      <c r="I67" s="2876"/>
      <c r="J67" s="2873"/>
      <c r="K67" s="2875"/>
      <c r="L67" s="2876"/>
      <c r="M67" s="2873"/>
      <c r="N67" s="2875"/>
    </row>
    <row r="68" spans="2:14" ht="18" customHeight="1" x14ac:dyDescent="0.25">
      <c r="B68" s="2871">
        <v>2018</v>
      </c>
      <c r="C68" s="2872"/>
      <c r="D68" s="2873"/>
      <c r="E68" s="2874"/>
      <c r="F68" s="2872"/>
      <c r="G68" s="2873"/>
      <c r="H68" s="2875"/>
      <c r="I68" s="2876"/>
      <c r="J68" s="2873"/>
      <c r="K68" s="2875"/>
      <c r="L68" s="2876"/>
      <c r="M68" s="2873"/>
      <c r="N68" s="2875"/>
    </row>
    <row r="69" spans="2:14" ht="18" customHeight="1" x14ac:dyDescent="0.25">
      <c r="B69" s="2871">
        <v>2019</v>
      </c>
      <c r="C69" s="2872"/>
      <c r="D69" s="2873"/>
      <c r="E69" s="2874"/>
      <c r="F69" s="2872"/>
      <c r="G69" s="2873"/>
      <c r="H69" s="2875"/>
      <c r="I69" s="2876"/>
      <c r="J69" s="2873"/>
      <c r="K69" s="2875"/>
      <c r="L69" s="2876"/>
      <c r="M69" s="2873"/>
      <c r="N69" s="2875"/>
    </row>
    <row r="70" spans="2:14" ht="18" customHeight="1" x14ac:dyDescent="0.25">
      <c r="B70" s="2871">
        <v>2020</v>
      </c>
      <c r="C70" s="2872"/>
      <c r="D70" s="2873"/>
      <c r="E70" s="2874"/>
      <c r="F70" s="2872"/>
      <c r="G70" s="2873"/>
      <c r="H70" s="2875"/>
      <c r="I70" s="2876"/>
      <c r="J70" s="2873"/>
      <c r="K70" s="2875"/>
      <c r="L70" s="2876"/>
      <c r="M70" s="2873"/>
      <c r="N70" s="2875"/>
    </row>
    <row r="71" spans="2:14" ht="18" customHeight="1" thickBot="1" x14ac:dyDescent="0.3">
      <c r="B71" s="2877" t="s">
        <v>1934</v>
      </c>
      <c r="C71" s="2878"/>
      <c r="D71" s="2879"/>
      <c r="E71" s="2880"/>
      <c r="F71" s="2878"/>
      <c r="G71" s="2879"/>
      <c r="H71" s="2881"/>
      <c r="I71" s="2882"/>
      <c r="J71" s="2879"/>
      <c r="K71" s="2881"/>
      <c r="L71" s="2882"/>
      <c r="M71" s="2879"/>
      <c r="N71" s="2881"/>
    </row>
    <row r="73" spans="2:14" ht="15.5" x14ac:dyDescent="0.25">
      <c r="B73" s="2820"/>
      <c r="C73" s="2868"/>
      <c r="D73" s="2868"/>
      <c r="E73" s="2868"/>
      <c r="F73" s="2868"/>
      <c r="G73" s="2868"/>
      <c r="H73" s="2868"/>
      <c r="I73" s="2868"/>
      <c r="J73" s="2868"/>
      <c r="K73" s="2868"/>
      <c r="L73" s="2868"/>
      <c r="M73" s="2868"/>
      <c r="N73" s="2868"/>
    </row>
    <row r="74" spans="2:14" ht="15.5" x14ac:dyDescent="0.25">
      <c r="B74" s="2820"/>
      <c r="C74" s="2868"/>
      <c r="D74" s="2868"/>
      <c r="E74" s="2868"/>
      <c r="F74" s="2868"/>
      <c r="G74" s="2868"/>
      <c r="H74" s="2868"/>
      <c r="I74" s="2868"/>
      <c r="J74" s="2868"/>
      <c r="K74" s="2868"/>
      <c r="L74" s="2868"/>
      <c r="M74" s="2868"/>
      <c r="N74" s="2868"/>
    </row>
    <row r="75" spans="2:14" ht="15.5" x14ac:dyDescent="0.25">
      <c r="B75" s="2820"/>
      <c r="C75" s="2868"/>
      <c r="D75" s="2868"/>
      <c r="E75" s="2868"/>
      <c r="F75" s="2868"/>
      <c r="G75" s="2868"/>
      <c r="H75" s="2868"/>
      <c r="I75" s="2868"/>
      <c r="J75" s="2868"/>
      <c r="K75" s="2868"/>
      <c r="L75" s="2868"/>
      <c r="M75" s="2868"/>
      <c r="N75" s="2868"/>
    </row>
    <row r="76" spans="2:14" ht="15.5" x14ac:dyDescent="0.25">
      <c r="B76" s="2820"/>
      <c r="C76" s="2868"/>
      <c r="D76" s="2868"/>
      <c r="E76" s="2868"/>
      <c r="F76" s="2868"/>
      <c r="G76" s="2868"/>
      <c r="H76" s="2868"/>
      <c r="I76" s="2868"/>
      <c r="J76" s="2868"/>
      <c r="K76" s="2868"/>
      <c r="L76" s="2868"/>
      <c r="M76" s="2868"/>
      <c r="N76" s="2868"/>
    </row>
    <row r="77" spans="2:14" ht="15.5" x14ac:dyDescent="0.25">
      <c r="B77" s="2883"/>
      <c r="C77" s="2884"/>
      <c r="D77" s="2884"/>
      <c r="E77" s="2884"/>
      <c r="F77" s="2884"/>
      <c r="G77" s="2884"/>
      <c r="H77" s="2884"/>
      <c r="I77" s="2884"/>
      <c r="J77" s="2884"/>
      <c r="K77" s="2884"/>
      <c r="L77" s="2884"/>
      <c r="M77" s="2884"/>
      <c r="N77" s="2884"/>
    </row>
    <row r="78" spans="2:14" ht="15.5" x14ac:dyDescent="0.25">
      <c r="B78" s="2883"/>
      <c r="C78" s="2884"/>
      <c r="D78" s="2884"/>
      <c r="E78" s="2884"/>
      <c r="F78" s="2884"/>
      <c r="G78" s="2884"/>
      <c r="H78" s="2884"/>
      <c r="I78" s="2884"/>
      <c r="J78" s="2884"/>
      <c r="K78" s="2884"/>
      <c r="L78" s="2884"/>
      <c r="M78" s="2884"/>
      <c r="N78" s="2884"/>
    </row>
    <row r="79" spans="2:14" ht="16" thickBot="1" x14ac:dyDescent="0.3">
      <c r="B79" s="2883"/>
      <c r="C79" s="2884"/>
      <c r="D79" s="2884"/>
      <c r="E79" s="2884"/>
      <c r="F79" s="2884"/>
      <c r="G79" s="2884"/>
      <c r="H79" s="2884"/>
      <c r="I79" s="2884"/>
      <c r="J79" s="2884"/>
      <c r="K79" s="2884"/>
      <c r="L79" s="2884"/>
      <c r="M79" s="2884"/>
      <c r="N79" s="2884"/>
    </row>
    <row r="80" spans="2:14" x14ac:dyDescent="0.25">
      <c r="B80" s="1884" t="s">
        <v>320</v>
      </c>
      <c r="C80" s="2387"/>
      <c r="D80" s="2387"/>
      <c r="E80" s="2387"/>
      <c r="F80" s="2387"/>
      <c r="G80" s="2387"/>
      <c r="H80" s="2387"/>
      <c r="I80" s="2387"/>
      <c r="J80" s="2387"/>
      <c r="K80" s="2387"/>
      <c r="L80" s="2387"/>
      <c r="M80" s="2387"/>
      <c r="N80" s="2388"/>
    </row>
    <row r="81" spans="2:14" x14ac:dyDescent="0.25">
      <c r="B81" s="1888"/>
      <c r="C81" s="2389"/>
      <c r="D81" s="2389"/>
      <c r="E81" s="2389"/>
      <c r="F81" s="2389"/>
      <c r="G81" s="2389"/>
      <c r="H81" s="2389"/>
      <c r="I81" s="2389"/>
      <c r="J81" s="2389"/>
      <c r="K81" s="2389"/>
      <c r="L81" s="2389"/>
      <c r="M81" s="2389"/>
      <c r="N81" s="2390"/>
    </row>
    <row r="82" spans="2:14" x14ac:dyDescent="0.25">
      <c r="B82" s="1888"/>
      <c r="C82" s="2389"/>
      <c r="D82" s="2389"/>
      <c r="E82" s="2389"/>
      <c r="F82" s="2389"/>
      <c r="G82" s="2389"/>
      <c r="H82" s="2389"/>
      <c r="I82" s="2389"/>
      <c r="J82" s="2389"/>
      <c r="K82" s="2389"/>
      <c r="L82" s="2389"/>
      <c r="M82" s="2389"/>
      <c r="N82" s="2390"/>
    </row>
    <row r="83" spans="2:14" x14ac:dyDescent="0.25">
      <c r="B83" s="1888"/>
      <c r="C83" s="2389"/>
      <c r="D83" s="2389"/>
      <c r="E83" s="2389"/>
      <c r="F83" s="2389"/>
      <c r="G83" s="2389"/>
      <c r="H83" s="2389"/>
      <c r="I83" s="2389"/>
      <c r="J83" s="2389"/>
      <c r="K83" s="2389"/>
      <c r="L83" s="2389"/>
      <c r="M83" s="2389"/>
      <c r="N83" s="2390"/>
    </row>
    <row r="84" spans="2:14" x14ac:dyDescent="0.25">
      <c r="B84" s="2885"/>
      <c r="C84" s="2886"/>
      <c r="D84" s="2886"/>
      <c r="E84" s="2886"/>
      <c r="F84" s="2886"/>
      <c r="G84" s="2886"/>
      <c r="H84" s="2886"/>
      <c r="I84" s="2886"/>
      <c r="J84" s="2886"/>
      <c r="K84" s="2886"/>
      <c r="L84" s="2886"/>
      <c r="M84" s="2886"/>
      <c r="N84" s="2887"/>
    </row>
    <row r="85" spans="2:14" ht="13" thickBot="1" x14ac:dyDescent="0.3">
      <c r="B85" s="2888"/>
      <c r="C85" s="2889"/>
      <c r="D85" s="2889"/>
      <c r="E85" s="2889"/>
      <c r="F85" s="2889"/>
      <c r="G85" s="2889"/>
      <c r="H85" s="2889"/>
      <c r="I85" s="2889"/>
      <c r="J85" s="2889"/>
      <c r="K85" s="2889"/>
      <c r="L85" s="2889"/>
      <c r="M85" s="2889"/>
      <c r="N85" s="2890"/>
    </row>
    <row r="86" spans="2:14" ht="15.5" x14ac:dyDescent="0.25">
      <c r="L86" s="2884"/>
      <c r="M86" s="2884"/>
      <c r="N86" s="2884"/>
    </row>
  </sheetData>
  <dataValidations count="1">
    <dataValidation allowBlank="1" showInputMessage="1" showErrorMessage="1" sqref="O1:O3" xr:uid="{D8A5A91A-34F0-40FF-B3FA-1175369B98C3}"/>
  </dataValidations>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workbookViewId="0"/>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1" t="s">
        <v>1935</v>
      </c>
      <c r="C1" s="2891"/>
      <c r="I1" s="3"/>
      <c r="J1" s="3" t="s">
        <v>1</v>
      </c>
      <c r="K1" s="548">
        <f>Table1!$K$1</f>
        <v>2021</v>
      </c>
    </row>
    <row r="2" spans="1:11" ht="15.75" customHeight="1" x14ac:dyDescent="0.25">
      <c r="B2" s="2892" t="s">
        <v>2</v>
      </c>
      <c r="I2" s="3"/>
      <c r="J2" s="3" t="s">
        <v>3</v>
      </c>
      <c r="K2" s="548">
        <f>Table1!$K$2</f>
        <v>2024</v>
      </c>
    </row>
    <row r="3" spans="1:11" ht="15.75" customHeight="1" x14ac:dyDescent="0.25">
      <c r="I3" s="3"/>
      <c r="J3" s="3" t="s">
        <v>4</v>
      </c>
      <c r="K3" s="548" t="str">
        <f>Table1!$K$3</f>
        <v>Tuvalu</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5"/>
    </row>
    <row r="8" spans="1:11" ht="14" x14ac:dyDescent="0.25">
      <c r="B8" s="4036" t="s">
        <v>1936</v>
      </c>
      <c r="C8" s="2893" t="s">
        <v>1937</v>
      </c>
      <c r="D8" s="2893" t="s">
        <v>8</v>
      </c>
      <c r="E8" s="2893" t="s">
        <v>9</v>
      </c>
      <c r="F8" s="2893" t="s">
        <v>651</v>
      </c>
      <c r="G8" s="2894" t="s">
        <v>11</v>
      </c>
      <c r="H8" s="2895" t="s">
        <v>12</v>
      </c>
      <c r="I8" s="2896" t="s">
        <v>1938</v>
      </c>
      <c r="J8" s="751" t="s">
        <v>1939</v>
      </c>
    </row>
    <row r="9" spans="1:11" ht="12.75" customHeight="1" thickBot="1" x14ac:dyDescent="0.35">
      <c r="A9" s="99"/>
      <c r="B9" s="4037"/>
      <c r="C9" s="2897" t="s">
        <v>14</v>
      </c>
      <c r="D9" s="2898"/>
      <c r="E9" s="2898"/>
      <c r="F9" s="2898"/>
      <c r="G9" s="2898"/>
      <c r="H9" s="2898"/>
      <c r="I9" s="2899"/>
      <c r="J9" s="440" t="s">
        <v>1027</v>
      </c>
    </row>
    <row r="10" spans="1:11" ht="18" customHeight="1" thickTop="1" thickBot="1" x14ac:dyDescent="0.3">
      <c r="B10" s="2900" t="s">
        <v>1940</v>
      </c>
      <c r="C10" s="3202" t="s">
        <v>2053</v>
      </c>
      <c r="D10" s="3202">
        <f>SUM(D11,D15,D18,D21,D25)</f>
        <v>4.6719438973025336E-2</v>
      </c>
      <c r="E10" s="3202">
        <f>SUM(E11,E15,E18,E21,E25)</f>
        <v>8.5484971000000006E-4</v>
      </c>
      <c r="F10" s="2904" t="s">
        <v>2072</v>
      </c>
      <c r="G10" s="2904" t="s">
        <v>2072</v>
      </c>
      <c r="H10" s="2904" t="s">
        <v>2072</v>
      </c>
      <c r="I10" s="2904" t="s">
        <v>2072</v>
      </c>
      <c r="J10" s="3200">
        <f>IF(SUM(C10:E10)=0,"NO",SUM(C10,IFERROR(28*D10,0),IFERROR(265*E10,0)))</f>
        <v>1.5346794643947095</v>
      </c>
    </row>
    <row r="11" spans="1:11" ht="18" customHeight="1" thickTop="1" thickBot="1" x14ac:dyDescent="0.3">
      <c r="B11" s="2901" t="s">
        <v>1941</v>
      </c>
      <c r="C11" s="2902"/>
      <c r="D11" s="3207">
        <f>SUM(D12:D14)</f>
        <v>4.0277389723025338E-2</v>
      </c>
      <c r="E11" s="2902"/>
      <c r="F11" s="2904" t="s">
        <v>2072</v>
      </c>
      <c r="G11" s="2904" t="s">
        <v>2072</v>
      </c>
      <c r="H11" s="2904" t="s">
        <v>2072</v>
      </c>
      <c r="I11" s="2905"/>
      <c r="J11" s="3200">
        <f t="shared" ref="J11:J30" si="0">IF(SUM(C11:E11)=0,"NO",SUM(C11,IFERROR(28*D11,0),IFERROR(265*E11,0)))</f>
        <v>1.1277669122447094</v>
      </c>
    </row>
    <row r="12" spans="1:11" ht="18" customHeight="1" thickTop="1" thickBot="1" x14ac:dyDescent="0.3">
      <c r="B12" s="806" t="s">
        <v>1942</v>
      </c>
      <c r="C12" s="2902"/>
      <c r="D12" s="2903" t="s">
        <v>2053</v>
      </c>
      <c r="E12" s="2902"/>
      <c r="F12" s="2919" t="s">
        <v>2053</v>
      </c>
      <c r="G12" s="2919" t="s">
        <v>2053</v>
      </c>
      <c r="H12" s="2919" t="s">
        <v>2053</v>
      </c>
      <c r="I12" s="2"/>
      <c r="J12" s="3200" t="str">
        <f t="shared" si="0"/>
        <v>NO</v>
      </c>
    </row>
    <row r="13" spans="1:11" ht="18" customHeight="1" thickTop="1" thickBot="1" x14ac:dyDescent="0.3">
      <c r="B13" s="806" t="s">
        <v>1943</v>
      </c>
      <c r="C13" s="2902"/>
      <c r="D13" s="2903">
        <f>Table5.A!F29</f>
        <v>4.0277389723025338E-2</v>
      </c>
      <c r="E13" s="2902"/>
      <c r="F13" s="2906" t="s">
        <v>2066</v>
      </c>
      <c r="G13" s="2906" t="s">
        <v>2066</v>
      </c>
      <c r="H13" s="2906" t="s">
        <v>2066</v>
      </c>
      <c r="I13" s="2"/>
      <c r="J13" s="3200">
        <f t="shared" si="0"/>
        <v>1.1277669122447094</v>
      </c>
    </row>
    <row r="14" spans="1:11" ht="18" customHeight="1" thickTop="1" thickBot="1" x14ac:dyDescent="0.3">
      <c r="B14" s="2907" t="s">
        <v>1424</v>
      </c>
      <c r="C14" s="2908"/>
      <c r="D14" s="2909" t="s">
        <v>2053</v>
      </c>
      <c r="E14" s="2908"/>
      <c r="F14" s="2910" t="s">
        <v>2053</v>
      </c>
      <c r="G14" s="2910" t="s">
        <v>2053</v>
      </c>
      <c r="H14" s="2910" t="s">
        <v>2053</v>
      </c>
      <c r="I14" s="108"/>
      <c r="J14" s="3200" t="str">
        <f t="shared" si="0"/>
        <v>NO</v>
      </c>
    </row>
    <row r="15" spans="1:11" ht="18" customHeight="1" thickBot="1" x14ac:dyDescent="0.3">
      <c r="B15" s="2911" t="s">
        <v>1944</v>
      </c>
      <c r="C15" s="2912"/>
      <c r="D15" s="2913" t="s">
        <v>2072</v>
      </c>
      <c r="E15" s="2913" t="s">
        <v>2072</v>
      </c>
      <c r="F15" s="2913" t="s">
        <v>2072</v>
      </c>
      <c r="G15" s="2913" t="s">
        <v>2072</v>
      </c>
      <c r="H15" s="2913" t="s">
        <v>2072</v>
      </c>
      <c r="I15" s="2914"/>
      <c r="J15" s="3194" t="s">
        <v>2072</v>
      </c>
    </row>
    <row r="16" spans="1:11" ht="18" customHeight="1" thickTop="1" thickBot="1" x14ac:dyDescent="0.3">
      <c r="B16" s="2915" t="s">
        <v>1945</v>
      </c>
      <c r="C16" s="2916"/>
      <c r="D16" s="2903" t="s">
        <v>2066</v>
      </c>
      <c r="E16" s="2903" t="s">
        <v>2066</v>
      </c>
      <c r="F16" s="245" t="s">
        <v>2066</v>
      </c>
      <c r="G16" s="245" t="s">
        <v>2066</v>
      </c>
      <c r="H16" s="245" t="s">
        <v>2066</v>
      </c>
      <c r="I16" s="2"/>
      <c r="J16" s="3200" t="s">
        <v>2066</v>
      </c>
    </row>
    <row r="17" spans="2:12" ht="18" customHeight="1" thickTop="1" thickBot="1" x14ac:dyDescent="0.3">
      <c r="B17" s="2917" t="s">
        <v>1946</v>
      </c>
      <c r="C17" s="2918"/>
      <c r="D17" s="2909" t="s">
        <v>2053</v>
      </c>
      <c r="E17" s="2909" t="s">
        <v>2053</v>
      </c>
      <c r="F17" s="2919" t="s">
        <v>2053</v>
      </c>
      <c r="G17" s="2919" t="s">
        <v>2053</v>
      </c>
      <c r="H17" s="2919" t="s">
        <v>2053</v>
      </c>
      <c r="I17" s="108"/>
      <c r="J17" s="3200" t="str">
        <f t="shared" si="0"/>
        <v>NO</v>
      </c>
    </row>
    <row r="18" spans="2:12" ht="18" customHeight="1" x14ac:dyDescent="0.25">
      <c r="B18" s="2920" t="s">
        <v>1947</v>
      </c>
      <c r="C18" s="2921" t="s">
        <v>2066</v>
      </c>
      <c r="D18" s="2921" t="s">
        <v>2066</v>
      </c>
      <c r="E18" s="2921" t="s">
        <v>2066</v>
      </c>
      <c r="F18" s="2921" t="s">
        <v>2066</v>
      </c>
      <c r="G18" s="2921" t="s">
        <v>2066</v>
      </c>
      <c r="H18" s="2921" t="s">
        <v>2066</v>
      </c>
      <c r="I18" s="2921" t="s">
        <v>2066</v>
      </c>
      <c r="J18" s="3197" t="s">
        <v>2066</v>
      </c>
    </row>
    <row r="19" spans="2:12" ht="18" customHeight="1" x14ac:dyDescent="0.25">
      <c r="B19" s="806" t="s">
        <v>1948</v>
      </c>
      <c r="C19" s="2921" t="s">
        <v>2066</v>
      </c>
      <c r="D19" s="2921" t="s">
        <v>2066</v>
      </c>
      <c r="E19" s="2921" t="s">
        <v>2066</v>
      </c>
      <c r="F19" s="2922" t="s">
        <v>2066</v>
      </c>
      <c r="G19" s="2922" t="s">
        <v>2066</v>
      </c>
      <c r="H19" s="2922" t="s">
        <v>2066</v>
      </c>
      <c r="I19" s="2922" t="s">
        <v>2066</v>
      </c>
      <c r="J19" s="3197" t="s">
        <v>2066</v>
      </c>
    </row>
    <row r="20" spans="2:12" ht="18" customHeight="1" thickBot="1" x14ac:dyDescent="0.3">
      <c r="B20" s="806" t="s">
        <v>1949</v>
      </c>
      <c r="C20" s="2921" t="s">
        <v>2066</v>
      </c>
      <c r="D20" s="2921" t="s">
        <v>2066</v>
      </c>
      <c r="E20" s="2921" t="s">
        <v>2066</v>
      </c>
      <c r="F20" s="2922" t="s">
        <v>2066</v>
      </c>
      <c r="G20" s="2922" t="s">
        <v>2066</v>
      </c>
      <c r="H20" s="2922" t="s">
        <v>2066</v>
      </c>
      <c r="I20" s="2922" t="s">
        <v>2066</v>
      </c>
      <c r="J20" s="3197" t="s">
        <v>2066</v>
      </c>
    </row>
    <row r="21" spans="2:12" ht="18" customHeight="1" thickTop="1" thickBot="1" x14ac:dyDescent="0.3">
      <c r="B21" s="2911" t="s">
        <v>1950</v>
      </c>
      <c r="C21" s="2924"/>
      <c r="D21" s="3204">
        <f>D22</f>
        <v>6.442049249999999E-3</v>
      </c>
      <c r="E21" s="3204">
        <f t="shared" ref="E21:H21" si="1">E22</f>
        <v>8.5484971000000006E-4</v>
      </c>
      <c r="F21" s="2921" t="str">
        <f t="shared" si="1"/>
        <v>NE</v>
      </c>
      <c r="G21" s="2921" t="str">
        <f t="shared" si="1"/>
        <v>NE</v>
      </c>
      <c r="H21" s="2921" t="str">
        <f t="shared" si="1"/>
        <v>NE</v>
      </c>
      <c r="I21" s="2925"/>
      <c r="J21" s="3200">
        <f t="shared" si="0"/>
        <v>0.40691255215</v>
      </c>
    </row>
    <row r="22" spans="2:12" ht="18" customHeight="1" thickTop="1" thickBot="1" x14ac:dyDescent="0.3">
      <c r="B22" s="806" t="s">
        <v>1951</v>
      </c>
      <c r="C22" s="2926"/>
      <c r="D22" s="3199">
        <f>Table5.D!H10</f>
        <v>6.442049249999999E-3</v>
      </c>
      <c r="E22" s="3199">
        <f>Table5.D!J10</f>
        <v>8.5484971000000006E-4</v>
      </c>
      <c r="F22" s="2906" t="s">
        <v>2066</v>
      </c>
      <c r="G22" s="2906" t="s">
        <v>2066</v>
      </c>
      <c r="H22" s="2906" t="s">
        <v>2066</v>
      </c>
      <c r="I22" s="2"/>
      <c r="J22" s="3200">
        <f t="shared" si="0"/>
        <v>0.40691255215</v>
      </c>
    </row>
    <row r="23" spans="2:12" ht="18" customHeight="1" thickTop="1" thickBot="1" x14ac:dyDescent="0.3">
      <c r="B23" s="806" t="s">
        <v>1952</v>
      </c>
      <c r="C23" s="2926"/>
      <c r="D23" s="2903" t="s">
        <v>2066</v>
      </c>
      <c r="E23" s="2903" t="s">
        <v>2066</v>
      </c>
      <c r="F23" s="2906" t="s">
        <v>2066</v>
      </c>
      <c r="G23" s="2906" t="s">
        <v>2066</v>
      </c>
      <c r="H23" s="2906" t="s">
        <v>2066</v>
      </c>
      <c r="I23" s="2"/>
      <c r="J23" s="3200" t="str">
        <f t="shared" si="0"/>
        <v>NO</v>
      </c>
    </row>
    <row r="24" spans="2:12" ht="18" customHeight="1" thickTop="1" thickBot="1" x14ac:dyDescent="0.3">
      <c r="B24" s="808" t="s">
        <v>1426</v>
      </c>
      <c r="C24" s="2927"/>
      <c r="D24" s="2903" t="s">
        <v>2066</v>
      </c>
      <c r="E24" s="2903" t="s">
        <v>2066</v>
      </c>
      <c r="F24" s="2906" t="s">
        <v>2066</v>
      </c>
      <c r="G24" s="2906" t="s">
        <v>2066</v>
      </c>
      <c r="H24" s="2906" t="s">
        <v>2066</v>
      </c>
      <c r="I24" s="108"/>
      <c r="J24" s="3200" t="str">
        <f t="shared" si="0"/>
        <v>NO</v>
      </c>
    </row>
    <row r="25" spans="2:12" ht="18" customHeight="1" thickTop="1" thickBot="1" x14ac:dyDescent="0.3">
      <c r="B25" s="2911" t="s">
        <v>1953</v>
      </c>
      <c r="C25" s="778" t="s">
        <v>2053</v>
      </c>
      <c r="D25" s="778" t="s">
        <v>2053</v>
      </c>
      <c r="E25" s="778" t="s">
        <v>2053</v>
      </c>
      <c r="F25" s="778" t="s">
        <v>2053</v>
      </c>
      <c r="G25" s="778" t="s">
        <v>2053</v>
      </c>
      <c r="H25" s="778" t="s">
        <v>2053</v>
      </c>
      <c r="I25" s="778" t="s">
        <v>2053</v>
      </c>
      <c r="J25" s="3200" t="str">
        <f t="shared" si="0"/>
        <v>NO</v>
      </c>
      <c r="K25" s="138"/>
      <c r="L25" s="138"/>
    </row>
    <row r="26" spans="2:12" ht="18" customHeight="1" thickTop="1" thickBot="1" x14ac:dyDescent="0.3">
      <c r="B26" s="3191" t="s">
        <v>2062</v>
      </c>
      <c r="C26" s="2919" t="s">
        <v>2053</v>
      </c>
      <c r="D26" s="2919" t="s">
        <v>2053</v>
      </c>
      <c r="E26" s="2919" t="s">
        <v>2053</v>
      </c>
      <c r="F26" s="2919" t="s">
        <v>2053</v>
      </c>
      <c r="G26" s="2919" t="s">
        <v>2053</v>
      </c>
      <c r="H26" s="2919" t="s">
        <v>2053</v>
      </c>
      <c r="I26" s="2919" t="s">
        <v>2053</v>
      </c>
      <c r="J26" s="3200" t="str">
        <f t="shared" si="0"/>
        <v>NO</v>
      </c>
      <c r="K26" s="138"/>
      <c r="L26" s="138"/>
    </row>
    <row r="27" spans="2:12" ht="18" customHeight="1" thickBot="1" x14ac:dyDescent="0.3">
      <c r="B27" s="2911" t="s">
        <v>1954</v>
      </c>
      <c r="C27" s="2928"/>
      <c r="D27" s="2929"/>
      <c r="E27" s="2929"/>
      <c r="F27" s="2929"/>
      <c r="G27" s="2929"/>
      <c r="H27" s="2929"/>
      <c r="I27" s="2930"/>
      <c r="J27" s="2930"/>
      <c r="K27" s="138"/>
      <c r="L27" s="138"/>
    </row>
    <row r="28" spans="2:12" ht="18" customHeight="1" thickTop="1" thickBot="1" x14ac:dyDescent="0.3">
      <c r="B28" s="2915" t="s">
        <v>1955</v>
      </c>
      <c r="C28" s="2922" t="s">
        <v>2066</v>
      </c>
      <c r="D28" s="2931"/>
      <c r="E28" s="2931"/>
      <c r="F28" s="2931"/>
      <c r="G28" s="2931"/>
      <c r="H28" s="2931"/>
      <c r="I28" s="2932"/>
      <c r="J28" s="3200" t="str">
        <f t="shared" si="0"/>
        <v>NO</v>
      </c>
      <c r="K28" s="138"/>
      <c r="L28" s="138"/>
    </row>
    <row r="29" spans="2:12" ht="18" customHeight="1" thickTop="1" thickBot="1" x14ac:dyDescent="0.3">
      <c r="B29" s="2933" t="s">
        <v>1956</v>
      </c>
      <c r="C29" s="245" t="s">
        <v>2066</v>
      </c>
      <c r="D29" s="2934"/>
      <c r="E29" s="2934"/>
      <c r="F29" s="2934"/>
      <c r="G29" s="2934"/>
      <c r="H29" s="2934"/>
      <c r="I29" s="2932"/>
      <c r="J29" s="3200" t="str">
        <f t="shared" si="0"/>
        <v>NO</v>
      </c>
      <c r="K29" s="138"/>
      <c r="L29" s="138"/>
    </row>
    <row r="30" spans="2:12" ht="18" customHeight="1" thickTop="1" thickBot="1" x14ac:dyDescent="0.3">
      <c r="B30" s="2935" t="s">
        <v>1957</v>
      </c>
      <c r="C30" s="2919" t="s">
        <v>2066</v>
      </c>
      <c r="D30" s="2936"/>
      <c r="E30" s="2936"/>
      <c r="F30" s="2936"/>
      <c r="G30" s="2936"/>
      <c r="H30" s="2936"/>
      <c r="I30" s="2937"/>
      <c r="J30" s="3200" t="str">
        <f t="shared" si="0"/>
        <v>NO</v>
      </c>
      <c r="K30" s="138"/>
      <c r="L30" s="138"/>
    </row>
    <row r="34" spans="2:10" ht="14" x14ac:dyDescent="0.25">
      <c r="B34" s="2938"/>
      <c r="C34" s="2938"/>
      <c r="D34" s="2938"/>
      <c r="E34" s="2938"/>
      <c r="F34" s="2938"/>
      <c r="G34" s="2938"/>
      <c r="H34" s="2938"/>
    </row>
    <row r="35" spans="2:10" ht="12.5" x14ac:dyDescent="0.25">
      <c r="B35" s="1661"/>
      <c r="C35" s="1661"/>
      <c r="D35" s="1661"/>
      <c r="E35" s="1661"/>
      <c r="F35" s="1661"/>
      <c r="G35" s="1661"/>
      <c r="H35" s="1661"/>
      <c r="I35" s="1661"/>
    </row>
    <row r="36" spans="2:10" ht="12.5" x14ac:dyDescent="0.25">
      <c r="B36" s="1661"/>
      <c r="C36" s="1661"/>
      <c r="D36" s="1661"/>
      <c r="E36" s="1661"/>
      <c r="F36" s="1661"/>
      <c r="G36" s="1661"/>
      <c r="H36" s="1661"/>
      <c r="I36" s="1661"/>
    </row>
    <row r="37" spans="2:10" ht="12.5" x14ac:dyDescent="0.25">
      <c r="B37" s="1661"/>
      <c r="C37" s="1661"/>
      <c r="D37" s="1661"/>
      <c r="E37" s="1661"/>
      <c r="F37" s="1661"/>
      <c r="G37" s="1661"/>
      <c r="H37" s="1661"/>
      <c r="I37" s="1661"/>
    </row>
    <row r="38" spans="2:10" ht="12.5" x14ac:dyDescent="0.25">
      <c r="B38" s="1661"/>
      <c r="C38" s="1661"/>
      <c r="D38" s="1661"/>
      <c r="E38" s="1661"/>
      <c r="F38" s="1661"/>
      <c r="G38" s="1661"/>
      <c r="H38" s="1661"/>
      <c r="I38" s="1661"/>
    </row>
    <row r="39" spans="2:10" ht="12.5" x14ac:dyDescent="0.25">
      <c r="B39" s="1661"/>
      <c r="C39" s="1661"/>
      <c r="D39" s="1661"/>
      <c r="E39" s="1661"/>
      <c r="F39" s="1661"/>
      <c r="G39" s="1661"/>
      <c r="H39" s="1661"/>
      <c r="I39" s="1661"/>
    </row>
    <row r="40" spans="2:10" ht="14.5" thickBot="1" x14ac:dyDescent="0.3">
      <c r="B40" s="2938"/>
      <c r="C40" s="2938"/>
      <c r="D40" s="2938"/>
      <c r="E40" s="2938"/>
      <c r="F40" s="2938"/>
      <c r="G40" s="2938"/>
      <c r="H40" s="2938"/>
      <c r="I40" s="2938"/>
    </row>
    <row r="41" spans="2:10" ht="12.5" x14ac:dyDescent="0.25">
      <c r="B41" s="2939" t="s">
        <v>1958</v>
      </c>
      <c r="C41" s="2940"/>
      <c r="D41" s="2940"/>
      <c r="E41" s="2940"/>
      <c r="F41" s="2940"/>
      <c r="G41" s="2940"/>
      <c r="H41" s="2940"/>
      <c r="I41" s="2940"/>
      <c r="J41" s="2941"/>
    </row>
    <row r="42" spans="2:10" ht="12.5" x14ac:dyDescent="0.25">
      <c r="B42" s="2942"/>
      <c r="C42" s="2943"/>
      <c r="D42" s="2943"/>
      <c r="E42" s="2943"/>
      <c r="F42" s="2943"/>
      <c r="G42" s="2943"/>
      <c r="H42" s="2943"/>
      <c r="I42" s="2943"/>
      <c r="J42" s="2944"/>
    </row>
    <row r="43" spans="2:10" ht="12.5" x14ac:dyDescent="0.25">
      <c r="B43" s="2942"/>
      <c r="C43" s="2943"/>
      <c r="D43" s="2943"/>
      <c r="E43" s="2943"/>
      <c r="F43" s="2943"/>
      <c r="G43" s="2943"/>
      <c r="H43" s="2943"/>
      <c r="I43" s="2943"/>
      <c r="J43" s="2944"/>
    </row>
    <row r="44" spans="2:10" ht="12.5" x14ac:dyDescent="0.25">
      <c r="B44" s="2942"/>
      <c r="C44" s="2943"/>
      <c r="D44" s="2943"/>
      <c r="E44" s="2943"/>
      <c r="F44" s="2943"/>
      <c r="G44" s="2943"/>
      <c r="H44" s="2943"/>
      <c r="I44" s="2943"/>
      <c r="J44" s="2944"/>
    </row>
    <row r="45" spans="2:10" ht="12.5" x14ac:dyDescent="0.25">
      <c r="B45" s="2942"/>
      <c r="C45" s="2943"/>
      <c r="D45" s="2943"/>
      <c r="E45" s="2943"/>
      <c r="F45" s="2943"/>
      <c r="G45" s="2943"/>
      <c r="H45" s="2943"/>
      <c r="I45" s="2943"/>
      <c r="J45" s="2944"/>
    </row>
    <row r="46" spans="2:10" ht="12.5" x14ac:dyDescent="0.25">
      <c r="B46" s="2945"/>
      <c r="C46" s="2946"/>
      <c r="D46" s="2946"/>
      <c r="E46" s="2946"/>
      <c r="F46" s="2946"/>
      <c r="G46" s="2946"/>
      <c r="H46" s="2946"/>
      <c r="I46" s="2946"/>
      <c r="J46" s="2947"/>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10" activePane="bottomRight" state="frozen"/>
      <selection pane="topRight" activeCell="C1" sqref="C1"/>
      <selection pane="bottomLeft" activeCell="A10" sqref="A10"/>
      <selection pane="bottomRight" activeCell="C1" sqref="C1"/>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1" t="s">
        <v>1959</v>
      </c>
      <c r="C1" s="2891"/>
      <c r="D1" s="2891"/>
      <c r="H1" s="3" t="s">
        <v>1</v>
      </c>
      <c r="I1" s="548">
        <f>Table1!$K$1</f>
        <v>2021</v>
      </c>
      <c r="J1" s="3"/>
      <c r="K1" s="3"/>
    </row>
    <row r="2" spans="1:13" ht="15.75" customHeight="1" x14ac:dyDescent="0.25">
      <c r="B2" s="2892" t="s">
        <v>1960</v>
      </c>
      <c r="H2" s="3" t="s">
        <v>3</v>
      </c>
      <c r="I2" s="548">
        <f>Table1!$K$2</f>
        <v>2024</v>
      </c>
      <c r="J2" s="3"/>
      <c r="K2" s="3"/>
    </row>
    <row r="3" spans="1:13" ht="15.75" customHeight="1" x14ac:dyDescent="0.25">
      <c r="B3" s="2892" t="s">
        <v>2</v>
      </c>
      <c r="E3" s="138"/>
      <c r="F3" s="138"/>
      <c r="H3" s="3" t="s">
        <v>4</v>
      </c>
      <c r="I3" s="548" t="str">
        <f>Table1!$K$3</f>
        <v>Tuvalu</v>
      </c>
      <c r="J3" s="3"/>
      <c r="K3" s="3"/>
    </row>
    <row r="4" spans="1:13" ht="12.5" x14ac:dyDescent="0.25">
      <c r="B4" s="2530"/>
      <c r="M4" s="158"/>
    </row>
    <row r="5" spans="1:13" ht="12.75" customHeight="1" thickBot="1" x14ac:dyDescent="0.35">
      <c r="B5" s="689" t="s">
        <v>5</v>
      </c>
      <c r="L5" s="5"/>
    </row>
    <row r="6" spans="1:13" ht="34.5" x14ac:dyDescent="0.25">
      <c r="B6" s="2948" t="s">
        <v>6</v>
      </c>
      <c r="C6" s="1145" t="s">
        <v>1961</v>
      </c>
      <c r="D6" s="2949"/>
      <c r="E6" s="1077" t="s">
        <v>237</v>
      </c>
      <c r="F6" s="2950" t="s">
        <v>64</v>
      </c>
      <c r="G6" s="433" t="s">
        <v>1962</v>
      </c>
      <c r="H6" s="1488"/>
      <c r="I6" s="61"/>
    </row>
    <row r="7" spans="1:13" ht="15" x14ac:dyDescent="0.25">
      <c r="B7" s="463"/>
      <c r="C7" s="1375" t="s">
        <v>1963</v>
      </c>
      <c r="D7" s="427"/>
      <c r="E7" s="234" t="s">
        <v>1964</v>
      </c>
      <c r="F7" s="444" t="s">
        <v>261</v>
      </c>
      <c r="G7" s="230" t="s">
        <v>261</v>
      </c>
      <c r="H7" s="1551"/>
      <c r="I7" s="61"/>
    </row>
    <row r="8" spans="1:13" ht="14" x14ac:dyDescent="0.3">
      <c r="A8" s="99"/>
      <c r="B8" s="463"/>
      <c r="C8" s="2951" t="s">
        <v>1965</v>
      </c>
      <c r="D8" s="441" t="s">
        <v>1966</v>
      </c>
      <c r="E8" s="1150"/>
      <c r="F8" s="1150" t="s">
        <v>1967</v>
      </c>
      <c r="G8" s="1150" t="s">
        <v>1968</v>
      </c>
      <c r="H8" s="1152" t="s">
        <v>1969</v>
      </c>
      <c r="I8" s="61"/>
    </row>
    <row r="9" spans="1:13" ht="18" customHeight="1" thickBot="1" x14ac:dyDescent="0.3">
      <c r="B9" s="464"/>
      <c r="C9" s="1811" t="s">
        <v>1970</v>
      </c>
      <c r="D9" s="2952"/>
      <c r="E9" s="1082" t="s">
        <v>1971</v>
      </c>
      <c r="F9" s="434" t="s">
        <v>14</v>
      </c>
      <c r="G9" s="435" t="s">
        <v>14</v>
      </c>
      <c r="H9" s="232"/>
      <c r="I9" s="61"/>
    </row>
    <row r="10" spans="1:13" ht="18" customHeight="1" thickTop="1" x14ac:dyDescent="0.25">
      <c r="B10" s="2953" t="s">
        <v>1942</v>
      </c>
      <c r="C10" s="217" t="s">
        <v>2053</v>
      </c>
      <c r="D10" s="2954"/>
      <c r="E10" s="217" t="s">
        <v>2053</v>
      </c>
      <c r="F10" s="217" t="s">
        <v>2053</v>
      </c>
      <c r="G10" s="3209" t="s">
        <v>2070</v>
      </c>
      <c r="H10" s="3210" t="s">
        <v>2070</v>
      </c>
      <c r="I10" s="61"/>
    </row>
    <row r="11" spans="1:13" ht="18" customHeight="1" x14ac:dyDescent="0.25">
      <c r="B11" s="2955" t="s">
        <v>1972</v>
      </c>
      <c r="C11" s="217" t="s">
        <v>2053</v>
      </c>
      <c r="D11" s="2956" t="s">
        <v>2062</v>
      </c>
      <c r="E11" s="217" t="s">
        <v>2053</v>
      </c>
      <c r="F11" s="2956" t="s">
        <v>2053</v>
      </c>
      <c r="G11" s="3211" t="s">
        <v>2066</v>
      </c>
      <c r="H11" s="3212" t="s">
        <v>2066</v>
      </c>
      <c r="I11" s="61"/>
    </row>
    <row r="12" spans="1:13" ht="18" customHeight="1" x14ac:dyDescent="0.25">
      <c r="B12" s="332" t="s">
        <v>1973</v>
      </c>
      <c r="C12" s="2959"/>
      <c r="D12" s="2960"/>
      <c r="E12" s="610"/>
      <c r="F12" s="2960"/>
      <c r="G12" s="2960"/>
      <c r="H12" s="2961"/>
      <c r="I12" s="61"/>
    </row>
    <row r="13" spans="1:13" ht="18" customHeight="1" x14ac:dyDescent="0.25">
      <c r="B13" s="2962" t="s">
        <v>1974</v>
      </c>
      <c r="C13" s="2956" t="s">
        <v>2053</v>
      </c>
      <c r="D13" s="2956" t="s">
        <v>2062</v>
      </c>
      <c r="E13" s="217" t="str">
        <f>IF(SUM(C13)=0,"NA",F13/C13)</f>
        <v>NA</v>
      </c>
      <c r="F13" s="2956" t="s">
        <v>2053</v>
      </c>
      <c r="G13" s="2963"/>
      <c r="H13" s="2964"/>
      <c r="I13" s="61"/>
    </row>
    <row r="14" spans="1:13" ht="18" customHeight="1" x14ac:dyDescent="0.25">
      <c r="B14" s="2962" t="s">
        <v>1975</v>
      </c>
      <c r="C14" s="2956" t="s">
        <v>2053</v>
      </c>
      <c r="D14" s="2956" t="s">
        <v>2062</v>
      </c>
      <c r="E14" s="217" t="str">
        <f>IF(SUM(C14)=0,"NA",F14/C14)</f>
        <v>NA</v>
      </c>
      <c r="F14" s="2956" t="s">
        <v>2053</v>
      </c>
      <c r="G14" s="2963"/>
      <c r="H14" s="2964"/>
      <c r="I14" s="61"/>
    </row>
    <row r="15" spans="1:13" ht="18" customHeight="1" x14ac:dyDescent="0.25">
      <c r="B15" s="2962" t="s">
        <v>1976</v>
      </c>
      <c r="C15" s="2956" t="s">
        <v>2053</v>
      </c>
      <c r="D15" s="2956" t="s">
        <v>2062</v>
      </c>
      <c r="E15" s="217" t="str">
        <f>IF(SUM(C15)=0,"NA",F15/C15)</f>
        <v>NA</v>
      </c>
      <c r="F15" s="2956" t="s">
        <v>2053</v>
      </c>
      <c r="G15" s="2963"/>
      <c r="H15" s="2964"/>
      <c r="I15" s="61"/>
    </row>
    <row r="16" spans="1:13" ht="18" customHeight="1" x14ac:dyDescent="0.25">
      <c r="B16" s="2962" t="s">
        <v>1977</v>
      </c>
      <c r="C16" s="2956" t="s">
        <v>2053</v>
      </c>
      <c r="D16" s="2956" t="s">
        <v>2062</v>
      </c>
      <c r="E16" s="217" t="str">
        <f>IF(SUM(C16)=0,"NA",F16/C16)</f>
        <v>NA</v>
      </c>
      <c r="F16" s="2956" t="s">
        <v>2053</v>
      </c>
      <c r="G16" s="2963"/>
      <c r="H16" s="2964"/>
      <c r="I16" s="61"/>
    </row>
    <row r="17" spans="2:9" ht="18" customHeight="1" x14ac:dyDescent="0.25">
      <c r="B17" s="2955" t="s">
        <v>1978</v>
      </c>
      <c r="C17" s="217" t="s">
        <v>2053</v>
      </c>
      <c r="D17" s="217" t="s">
        <v>2062</v>
      </c>
      <c r="E17" s="217" t="s">
        <v>2053</v>
      </c>
      <c r="F17" s="217" t="s">
        <v>2053</v>
      </c>
      <c r="G17" s="2957" t="s">
        <v>2053</v>
      </c>
      <c r="H17" s="2958" t="s">
        <v>2053</v>
      </c>
      <c r="I17" s="61"/>
    </row>
    <row r="18" spans="2:9" ht="18" customHeight="1" x14ac:dyDescent="0.25">
      <c r="B18" s="332" t="s">
        <v>1973</v>
      </c>
      <c r="C18" s="2959"/>
      <c r="D18" s="2960"/>
      <c r="E18" s="610"/>
      <c r="F18" s="2960"/>
      <c r="G18" s="2960"/>
      <c r="H18" s="2961"/>
      <c r="I18" s="61"/>
    </row>
    <row r="19" spans="2:9" ht="18" customHeight="1" x14ac:dyDescent="0.25">
      <c r="B19" s="2962" t="s">
        <v>1974</v>
      </c>
      <c r="C19" s="2956" t="s">
        <v>2053</v>
      </c>
      <c r="D19" s="2956" t="s">
        <v>2062</v>
      </c>
      <c r="E19" s="217" t="str">
        <f>IF(SUM(C19)=0,"NA",F19/C19)</f>
        <v>NA</v>
      </c>
      <c r="F19" s="2956" t="s">
        <v>2053</v>
      </c>
      <c r="G19" s="2963"/>
      <c r="H19" s="2964"/>
      <c r="I19" s="61"/>
    </row>
    <row r="20" spans="2:9" ht="18" customHeight="1" x14ac:dyDescent="0.25">
      <c r="B20" s="2962" t="s">
        <v>1975</v>
      </c>
      <c r="C20" s="2956" t="s">
        <v>2053</v>
      </c>
      <c r="D20" s="2956" t="s">
        <v>2062</v>
      </c>
      <c r="E20" s="217" t="str">
        <f>IF(SUM(C20)=0,"NA",F20/C20)</f>
        <v>NA</v>
      </c>
      <c r="F20" s="2956" t="s">
        <v>2053</v>
      </c>
      <c r="G20" s="2963"/>
      <c r="H20" s="2964"/>
      <c r="I20" s="61"/>
    </row>
    <row r="21" spans="2:9" ht="18" customHeight="1" x14ac:dyDescent="0.25">
      <c r="B21" s="2962" t="s">
        <v>1976</v>
      </c>
      <c r="C21" s="2956" t="s">
        <v>2053</v>
      </c>
      <c r="D21" s="2956" t="s">
        <v>2062</v>
      </c>
      <c r="E21" s="217" t="str">
        <f>IF(SUM(C21)=0,"NA",F21/C21)</f>
        <v>NA</v>
      </c>
      <c r="F21" s="2956" t="s">
        <v>2053</v>
      </c>
      <c r="G21" s="2963"/>
      <c r="H21" s="2964"/>
      <c r="I21" s="61"/>
    </row>
    <row r="22" spans="2:9" ht="18" customHeight="1" x14ac:dyDescent="0.25">
      <c r="B22" s="2962" t="s">
        <v>1977</v>
      </c>
      <c r="C22" s="2956" t="s">
        <v>2053</v>
      </c>
      <c r="D22" s="2956" t="s">
        <v>2062</v>
      </c>
      <c r="E22" s="217" t="str">
        <f>IF(SUM(C22)=0,"NA",F22/C22)</f>
        <v>NA</v>
      </c>
      <c r="F22" s="2956" t="s">
        <v>2053</v>
      </c>
      <c r="G22" s="2963"/>
      <c r="H22" s="2964"/>
      <c r="I22" s="61"/>
    </row>
    <row r="23" spans="2:9" ht="18" customHeight="1" x14ac:dyDescent="0.25">
      <c r="B23" s="2955" t="s">
        <v>1979</v>
      </c>
      <c r="C23" s="217" t="s">
        <v>2053</v>
      </c>
      <c r="D23" s="217" t="s">
        <v>2062</v>
      </c>
      <c r="E23" s="217" t="s">
        <v>2053</v>
      </c>
      <c r="F23" s="217" t="s">
        <v>2053</v>
      </c>
      <c r="G23" s="2957"/>
      <c r="H23" s="2958"/>
      <c r="I23" s="61"/>
    </row>
    <row r="24" spans="2:9" ht="18" customHeight="1" x14ac:dyDescent="0.25">
      <c r="B24" s="332" t="s">
        <v>1973</v>
      </c>
      <c r="C24" s="2959"/>
      <c r="D24" s="2960"/>
      <c r="E24" s="610"/>
      <c r="F24" s="2960"/>
      <c r="G24" s="2960"/>
      <c r="H24" s="2961"/>
      <c r="I24" s="61"/>
    </row>
    <row r="25" spans="2:9" ht="18" customHeight="1" x14ac:dyDescent="0.25">
      <c r="B25" s="2962" t="s">
        <v>1974</v>
      </c>
      <c r="C25" s="2956" t="s">
        <v>2053</v>
      </c>
      <c r="D25" s="2956" t="s">
        <v>2062</v>
      </c>
      <c r="E25" s="217" t="str">
        <f>IF(SUM(C25)=0,"NA",F25/C25)</f>
        <v>NA</v>
      </c>
      <c r="F25" s="2956" t="s">
        <v>2053</v>
      </c>
      <c r="G25" s="2963"/>
      <c r="H25" s="2964"/>
      <c r="I25" s="61"/>
    </row>
    <row r="26" spans="2:9" ht="18" customHeight="1" x14ac:dyDescent="0.25">
      <c r="B26" s="2962" t="s">
        <v>1975</v>
      </c>
      <c r="C26" s="2956" t="s">
        <v>2053</v>
      </c>
      <c r="D26" s="2956" t="s">
        <v>2062</v>
      </c>
      <c r="E26" s="217" t="str">
        <f>IF(SUM(C26)=0,"NA",F26/C26)</f>
        <v>NA</v>
      </c>
      <c r="F26" s="2956" t="s">
        <v>2053</v>
      </c>
      <c r="G26" s="2963"/>
      <c r="H26" s="2964"/>
      <c r="I26" s="61"/>
    </row>
    <row r="27" spans="2:9" ht="18" customHeight="1" x14ac:dyDescent="0.25">
      <c r="B27" s="2962" t="s">
        <v>1976</v>
      </c>
      <c r="C27" s="2956" t="s">
        <v>2053</v>
      </c>
      <c r="D27" s="2956" t="s">
        <v>2062</v>
      </c>
      <c r="E27" s="217" t="str">
        <f>IF(SUM(C27)=0,"NA",F27/C27)</f>
        <v>NA</v>
      </c>
      <c r="F27" s="2956" t="s">
        <v>2053</v>
      </c>
      <c r="G27" s="2963"/>
      <c r="H27" s="2964"/>
      <c r="I27" s="61"/>
    </row>
    <row r="28" spans="2:9" ht="18" customHeight="1" x14ac:dyDescent="0.25">
      <c r="B28" s="2962" t="s">
        <v>1977</v>
      </c>
      <c r="C28" s="2956" t="s">
        <v>2053</v>
      </c>
      <c r="D28" s="2956" t="s">
        <v>2062</v>
      </c>
      <c r="E28" s="217" t="str">
        <f>IF(SUM(C28)=0,"NA",F28/C28)</f>
        <v>NA</v>
      </c>
      <c r="F28" s="2956" t="s">
        <v>2053</v>
      </c>
      <c r="G28" s="2963"/>
      <c r="H28" s="2964"/>
      <c r="I28" s="61"/>
    </row>
    <row r="29" spans="2:9" ht="18" customHeight="1" x14ac:dyDescent="0.25">
      <c r="B29" s="2953" t="s">
        <v>1943</v>
      </c>
      <c r="C29" s="3181">
        <f>IF(SUM(C31:C34)=0,"NO",SUM(C31:C34))</f>
        <v>1.7587817000000001</v>
      </c>
      <c r="D29" s="2956">
        <v>0.4</v>
      </c>
      <c r="E29" s="3178">
        <f>IF(SUM(C29)=0,"NA",(F29-G29-H29)/C29)</f>
        <v>2.2900732776003602E-2</v>
      </c>
      <c r="F29" s="3177">
        <v>4.0277389723025338E-2</v>
      </c>
      <c r="G29" s="2956"/>
      <c r="H29" s="2965"/>
      <c r="I29" s="61"/>
    </row>
    <row r="30" spans="2:9" ht="18" customHeight="1" x14ac:dyDescent="0.25">
      <c r="B30" s="332" t="s">
        <v>1973</v>
      </c>
      <c r="C30" s="2959"/>
      <c r="D30" s="2960"/>
      <c r="E30" s="610"/>
      <c r="F30" s="3180"/>
      <c r="G30" s="2960"/>
      <c r="H30" s="2961"/>
      <c r="I30" s="61"/>
    </row>
    <row r="31" spans="2:9" ht="18" customHeight="1" x14ac:dyDescent="0.25">
      <c r="B31" s="2962" t="s">
        <v>1974</v>
      </c>
      <c r="C31" s="3177">
        <v>0</v>
      </c>
      <c r="D31" s="2966"/>
      <c r="E31" s="468"/>
      <c r="F31" s="3179"/>
      <c r="G31" s="2967"/>
      <c r="H31" s="2968"/>
      <c r="I31" s="61"/>
    </row>
    <row r="32" spans="2:9" ht="18" customHeight="1" x14ac:dyDescent="0.25">
      <c r="B32" s="2962" t="s">
        <v>2069</v>
      </c>
      <c r="C32" s="3177">
        <v>0.39783642054000001</v>
      </c>
      <c r="D32" s="2966"/>
      <c r="E32" s="468"/>
      <c r="F32" s="3179"/>
      <c r="G32" s="2967"/>
      <c r="H32" s="2968"/>
      <c r="I32" s="61"/>
    </row>
    <row r="33" spans="2:12" ht="18" customHeight="1" x14ac:dyDescent="0.25">
      <c r="B33" s="2962" t="s">
        <v>2068</v>
      </c>
      <c r="C33" s="3177">
        <v>1.05245496928</v>
      </c>
      <c r="D33" s="2966"/>
      <c r="E33" s="468"/>
      <c r="F33" s="3179"/>
      <c r="G33" s="2967"/>
      <c r="H33" s="2968"/>
      <c r="I33" s="61"/>
    </row>
    <row r="34" spans="2:12" ht="18" customHeight="1" x14ac:dyDescent="0.25">
      <c r="B34" s="2962" t="s">
        <v>2067</v>
      </c>
      <c r="C34" s="3177">
        <v>0.30849031018</v>
      </c>
      <c r="D34" s="2966"/>
      <c r="E34" s="468"/>
      <c r="F34" s="3179"/>
      <c r="G34" s="2967"/>
      <c r="H34" s="2968"/>
      <c r="I34" s="61"/>
    </row>
    <row r="35" spans="2:12" ht="18" customHeight="1" x14ac:dyDescent="0.25">
      <c r="B35" s="2953" t="s">
        <v>1424</v>
      </c>
      <c r="C35" s="217" t="s">
        <v>2053</v>
      </c>
      <c r="D35" s="2956" t="s">
        <v>2053</v>
      </c>
      <c r="E35" s="217" t="s">
        <v>2053</v>
      </c>
      <c r="F35" s="2956" t="s">
        <v>2053</v>
      </c>
      <c r="G35" s="2966" t="s">
        <v>2053</v>
      </c>
      <c r="H35" s="2969" t="s">
        <v>2053</v>
      </c>
      <c r="I35" s="61"/>
    </row>
    <row r="36" spans="2:12" ht="18" customHeight="1" x14ac:dyDescent="0.25">
      <c r="B36" s="332" t="s">
        <v>1973</v>
      </c>
      <c r="C36" s="2959"/>
      <c r="D36" s="2960"/>
      <c r="E36" s="610"/>
      <c r="F36" s="2960"/>
      <c r="G36" s="2960"/>
      <c r="H36" s="2961"/>
      <c r="I36" s="61"/>
    </row>
    <row r="37" spans="2:12" ht="18" customHeight="1" x14ac:dyDescent="0.25">
      <c r="B37" s="2962" t="s">
        <v>1974</v>
      </c>
      <c r="C37" s="2956" t="s">
        <v>2053</v>
      </c>
      <c r="D37" s="2956" t="s">
        <v>2062</v>
      </c>
      <c r="E37" s="217" t="str">
        <f>IF(SUM(C37)=0,"NA",F37/C37)</f>
        <v>NA</v>
      </c>
      <c r="F37" s="2956" t="s">
        <v>2053</v>
      </c>
      <c r="G37" s="2970"/>
      <c r="H37" s="2971"/>
      <c r="I37" s="61"/>
    </row>
    <row r="38" spans="2:12" ht="18" customHeight="1" x14ac:dyDescent="0.25">
      <c r="B38" s="2962" t="s">
        <v>1975</v>
      </c>
      <c r="C38" s="2956" t="s">
        <v>2053</v>
      </c>
      <c r="D38" s="2956" t="s">
        <v>2062</v>
      </c>
      <c r="E38" s="217" t="str">
        <f>IF(SUM(C38)=0,"NA",F38/C38)</f>
        <v>NA</v>
      </c>
      <c r="F38" s="2956" t="s">
        <v>2053</v>
      </c>
      <c r="G38" s="2970"/>
      <c r="H38" s="2971"/>
      <c r="I38" s="61"/>
    </row>
    <row r="39" spans="2:12" ht="18" customHeight="1" x14ac:dyDescent="0.25">
      <c r="B39" s="2962" t="s">
        <v>1976</v>
      </c>
      <c r="C39" s="2956" t="s">
        <v>2053</v>
      </c>
      <c r="D39" s="2956" t="s">
        <v>2062</v>
      </c>
      <c r="E39" s="217" t="str">
        <f>IF(SUM(C39)=0,"NA",F39/C39)</f>
        <v>NA</v>
      </c>
      <c r="F39" s="2956" t="s">
        <v>2053</v>
      </c>
      <c r="G39" s="2970"/>
      <c r="H39" s="2971"/>
      <c r="I39" s="61"/>
    </row>
    <row r="40" spans="2:12" ht="18" customHeight="1" thickBot="1" x14ac:dyDescent="0.3">
      <c r="B40" s="2972" t="s">
        <v>1977</v>
      </c>
      <c r="C40" s="2956" t="s">
        <v>2053</v>
      </c>
      <c r="D40" s="2956" t="s">
        <v>2062</v>
      </c>
      <c r="E40" s="217" t="str">
        <f>IF(SUM(C40)=0,"NA",F40/C40)</f>
        <v>NA</v>
      </c>
      <c r="F40" s="2956" t="s">
        <v>2053</v>
      </c>
      <c r="G40" s="2973"/>
      <c r="H40" s="2974"/>
      <c r="I40" s="61"/>
    </row>
    <row r="41" spans="2:12" ht="7.5" customHeight="1" x14ac:dyDescent="0.25">
      <c r="B41" s="2975"/>
      <c r="C41" s="2975"/>
      <c r="D41" s="2975"/>
      <c r="E41" s="2975"/>
      <c r="F41" s="2975"/>
      <c r="G41" s="2975"/>
      <c r="H41" s="2975"/>
      <c r="I41" s="2975"/>
      <c r="J41" s="2975"/>
      <c r="K41" s="2975"/>
      <c r="L41" s="61"/>
    </row>
    <row r="42" spans="2:12" ht="12.5" x14ac:dyDescent="0.25">
      <c r="B42" s="2976"/>
      <c r="L42" s="61"/>
    </row>
    <row r="43" spans="2:12" ht="12.5" x14ac:dyDescent="0.25">
      <c r="B43" s="2977"/>
      <c r="C43" s="1857"/>
      <c r="D43" s="1857"/>
      <c r="E43" s="1857"/>
      <c r="F43" s="1857"/>
      <c r="G43" s="1857"/>
      <c r="H43" s="1857"/>
      <c r="I43" s="1857"/>
      <c r="J43" s="1857"/>
      <c r="K43" s="1857"/>
      <c r="L43" s="61"/>
    </row>
    <row r="44" spans="2:12" ht="12.5" x14ac:dyDescent="0.25">
      <c r="B44" s="2976"/>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8"/>
      <c r="C48" s="2979"/>
      <c r="D48" s="2979"/>
      <c r="E48" s="2979"/>
      <c r="F48" s="2979"/>
      <c r="G48" s="2979"/>
      <c r="H48" s="2979"/>
      <c r="I48" s="2979"/>
      <c r="J48" s="2979"/>
      <c r="K48" s="2979"/>
      <c r="L48" s="61"/>
    </row>
    <row r="49" spans="2:12" ht="14.5" x14ac:dyDescent="0.35">
      <c r="B49" s="2978"/>
      <c r="C49" s="2979"/>
      <c r="D49" s="2979"/>
      <c r="E49" s="2979"/>
      <c r="F49" s="2979"/>
      <c r="G49" s="2979"/>
      <c r="H49" s="2979"/>
      <c r="I49" s="2979"/>
      <c r="J49" s="2979"/>
      <c r="K49" s="2979"/>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80"/>
      <c r="C55" s="2981"/>
      <c r="D55" s="2981"/>
      <c r="E55" s="2981"/>
      <c r="F55" s="2981"/>
      <c r="G55" s="2981"/>
      <c r="H55" s="2982"/>
      <c r="J55" s="5"/>
    </row>
    <row r="56" spans="2:12" ht="12.5" x14ac:dyDescent="0.25">
      <c r="B56" s="2980"/>
      <c r="C56" s="2981"/>
      <c r="D56" s="2981"/>
      <c r="E56" s="2981"/>
      <c r="F56" s="2981"/>
      <c r="G56" s="2981"/>
      <c r="H56" s="2982"/>
      <c r="J56" s="5"/>
    </row>
    <row r="57" spans="2:12" ht="12.5" x14ac:dyDescent="0.25">
      <c r="B57" s="2980"/>
      <c r="C57" s="2981"/>
      <c r="D57" s="2981"/>
      <c r="E57" s="2981"/>
      <c r="F57" s="2981"/>
      <c r="G57" s="2981"/>
      <c r="H57" s="2982"/>
      <c r="J57" s="5"/>
    </row>
    <row r="58" spans="2:12" ht="12.5" x14ac:dyDescent="0.25">
      <c r="B58" s="2980"/>
      <c r="C58" s="2981"/>
      <c r="D58" s="2981"/>
      <c r="E58" s="2981"/>
      <c r="F58" s="2981"/>
      <c r="G58" s="2981"/>
      <c r="H58" s="2982"/>
      <c r="J58" s="5"/>
    </row>
    <row r="59" spans="2:12" ht="12.5" x14ac:dyDescent="0.25">
      <c r="B59" s="2980"/>
      <c r="C59" s="2981"/>
      <c r="D59" s="2981"/>
      <c r="E59" s="2981"/>
      <c r="F59" s="2981"/>
      <c r="G59" s="2981"/>
      <c r="H59" s="2982"/>
      <c r="J59" s="5"/>
    </row>
    <row r="60" spans="2:12" ht="12.5" x14ac:dyDescent="0.25">
      <c r="B60" s="2980"/>
      <c r="C60" s="2981"/>
      <c r="D60" s="2981"/>
      <c r="E60" s="2981"/>
      <c r="F60" s="2981"/>
      <c r="G60" s="2981"/>
      <c r="H60" s="2982"/>
      <c r="J60" s="5"/>
    </row>
    <row r="61" spans="2:12" ht="12.5" x14ac:dyDescent="0.25">
      <c r="B61" s="2980"/>
      <c r="C61" s="2981"/>
      <c r="D61" s="2981"/>
      <c r="E61" s="2981"/>
      <c r="F61" s="2981"/>
      <c r="G61" s="2981"/>
      <c r="H61" s="2982"/>
      <c r="J61" s="5"/>
    </row>
    <row r="62" spans="2:12" ht="12.5" x14ac:dyDescent="0.25">
      <c r="B62" s="183"/>
      <c r="C62" s="184"/>
      <c r="D62" s="184"/>
      <c r="E62" s="184"/>
      <c r="F62" s="184"/>
      <c r="G62" s="184"/>
      <c r="H62" s="185"/>
      <c r="J62" s="5"/>
    </row>
    <row r="63" spans="2:12" ht="13" thickBot="1" x14ac:dyDescent="0.3">
      <c r="B63" s="2983"/>
      <c r="C63" s="2984"/>
      <c r="D63" s="2984"/>
      <c r="E63" s="2984"/>
      <c r="F63" s="2984"/>
      <c r="G63" s="2984"/>
      <c r="H63" s="2985"/>
    </row>
  </sheetData>
  <dataValidations count="1">
    <dataValidation allowBlank="1" showInputMessage="1" showErrorMessage="1" sqref="C48:C49 H45:K49 C45:G45 D47:G49 D2:D5 H8 N1:IW5 M4:M5 E41:K41 E6:G40 I54:IU63 C64:IW65541 C62:H63 C51:K53 L41:IW53 B1:B65541 H10:H40 I6:IT40 D7:D41 C2:C41 E1:L5"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C1" sqref="C1"/>
    </sheetView>
  </sheetViews>
  <sheetFormatPr defaultColWidth="9.1796875" defaultRowHeight="12.5" x14ac:dyDescent="0.25"/>
  <cols>
    <col min="1" max="1" width="1.81640625" style="122" customWidth="1"/>
    <col min="2" max="2" width="35" style="3036"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1" t="s">
        <v>1980</v>
      </c>
      <c r="C1" s="2891"/>
      <c r="D1" s="2891"/>
      <c r="E1" s="2891"/>
      <c r="H1" s="2979"/>
      <c r="I1" s="3" t="s">
        <v>1</v>
      </c>
      <c r="J1" s="548">
        <f>Table1!$K$1</f>
        <v>2021</v>
      </c>
    </row>
    <row r="2" spans="1:10" ht="15" x14ac:dyDescent="0.25">
      <c r="B2" s="2891" t="s">
        <v>1981</v>
      </c>
      <c r="C2" s="2891"/>
      <c r="I2" s="3" t="s">
        <v>3</v>
      </c>
      <c r="J2" s="548">
        <f>Table1!$K$2</f>
        <v>2024</v>
      </c>
    </row>
    <row r="3" spans="1:10" ht="15" x14ac:dyDescent="0.25">
      <c r="B3" s="2892" t="s">
        <v>2</v>
      </c>
      <c r="I3" s="3" t="s">
        <v>4</v>
      </c>
      <c r="J3" s="548" t="str">
        <f>Table1!$K$3</f>
        <v>Tuvalu</v>
      </c>
    </row>
    <row r="4" spans="1:10" ht="15" hidden="1" x14ac:dyDescent="0.25">
      <c r="B4" s="2892"/>
      <c r="I4" s="3"/>
    </row>
    <row r="5" spans="1:10" ht="13.5" thickBot="1" x14ac:dyDescent="0.35">
      <c r="B5" s="2986" t="s">
        <v>5</v>
      </c>
    </row>
    <row r="6" spans="1:10" ht="23" x14ac:dyDescent="0.25">
      <c r="B6" s="2987" t="s">
        <v>6</v>
      </c>
      <c r="C6" s="2988" t="s">
        <v>1961</v>
      </c>
      <c r="D6" s="2989" t="s">
        <v>1982</v>
      </c>
      <c r="E6" s="2990"/>
      <c r="F6" s="2991" t="s">
        <v>64</v>
      </c>
      <c r="G6" s="2992"/>
      <c r="H6" s="2993" t="s">
        <v>1962</v>
      </c>
      <c r="I6" s="2994"/>
    </row>
    <row r="7" spans="1:10" ht="15" x14ac:dyDescent="0.25">
      <c r="B7" s="2995"/>
      <c r="C7" s="2996"/>
      <c r="D7" s="2996" t="s">
        <v>1964</v>
      </c>
      <c r="E7" s="2997" t="s">
        <v>9</v>
      </c>
      <c r="F7" s="2998" t="s">
        <v>1983</v>
      </c>
      <c r="G7" s="2999" t="s">
        <v>9</v>
      </c>
      <c r="H7" s="3000" t="s">
        <v>8</v>
      </c>
      <c r="I7" s="3001"/>
    </row>
    <row r="8" spans="1:10" ht="27.5" x14ac:dyDescent="0.3">
      <c r="A8" s="99"/>
      <c r="B8" s="2995"/>
      <c r="C8" s="3002" t="s">
        <v>1984</v>
      </c>
      <c r="D8" s="3002"/>
      <c r="E8" s="3003"/>
      <c r="F8" s="3002"/>
      <c r="G8" s="3004"/>
      <c r="H8" s="1150" t="s">
        <v>1985</v>
      </c>
      <c r="I8" s="1152" t="s">
        <v>1986</v>
      </c>
    </row>
    <row r="9" spans="1:10" ht="13" thickBot="1" x14ac:dyDescent="0.3">
      <c r="B9" s="3005"/>
      <c r="C9" s="3006" t="s">
        <v>1987</v>
      </c>
      <c r="D9" s="3007" t="s">
        <v>1988</v>
      </c>
      <c r="E9" s="3007"/>
      <c r="F9" s="3008" t="s">
        <v>14</v>
      </c>
      <c r="G9" s="3009"/>
      <c r="H9" s="3009"/>
      <c r="I9" s="3010"/>
    </row>
    <row r="10" spans="1:10" ht="13" thickTop="1" x14ac:dyDescent="0.25">
      <c r="B10" s="3011"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2"/>
      <c r="I10" s="3013"/>
    </row>
    <row r="11" spans="1:10" x14ac:dyDescent="0.25">
      <c r="B11" s="3014" t="s">
        <v>1989</v>
      </c>
      <c r="C11" s="3015" t="s">
        <v>2066</v>
      </c>
      <c r="D11" s="470" t="str">
        <f t="shared" si="0"/>
        <v>NA</v>
      </c>
      <c r="E11" s="470" t="str">
        <f t="shared" si="1"/>
        <v>NA</v>
      </c>
      <c r="F11" s="3015" t="s">
        <v>2066</v>
      </c>
      <c r="G11" s="3015" t="s">
        <v>2066</v>
      </c>
      <c r="H11" s="3016"/>
      <c r="I11" s="3017"/>
    </row>
    <row r="12" spans="1:10" ht="14" x14ac:dyDescent="0.25">
      <c r="B12" s="3014" t="s">
        <v>1990</v>
      </c>
      <c r="C12" s="3186" t="str">
        <f>C13</f>
        <v>NO</v>
      </c>
      <c r="D12" s="470" t="str">
        <f t="shared" si="0"/>
        <v>NA</v>
      </c>
      <c r="E12" s="470" t="str">
        <f t="shared" si="1"/>
        <v>NA</v>
      </c>
      <c r="F12" s="3183" t="str">
        <f>F13</f>
        <v>NO</v>
      </c>
      <c r="G12" s="3183" t="str">
        <f>G13</f>
        <v>NO</v>
      </c>
      <c r="H12" s="3016"/>
      <c r="I12" s="3018"/>
    </row>
    <row r="13" spans="1:10" ht="18" customHeight="1" thickBot="1" x14ac:dyDescent="0.3">
      <c r="B13" s="3019"/>
      <c r="C13" s="3024" t="s">
        <v>2053</v>
      </c>
      <c r="D13" s="3185" t="str">
        <f t="shared" si="0"/>
        <v>NA</v>
      </c>
      <c r="E13" s="3185" t="str">
        <f t="shared" si="1"/>
        <v>NA</v>
      </c>
      <c r="F13" s="3024" t="s">
        <v>2053</v>
      </c>
      <c r="G13" s="3024" t="s">
        <v>2053</v>
      </c>
      <c r="H13" s="3020"/>
      <c r="I13" s="3018"/>
    </row>
    <row r="14" spans="1:10" ht="14" x14ac:dyDescent="0.25">
      <c r="B14" s="3021"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2" t="str">
        <f>IF(SUM(I15:I16)=0,"NO,NE",SUM(I15:I16))</f>
        <v>NO,NE</v>
      </c>
    </row>
    <row r="15" spans="1:10" x14ac:dyDescent="0.25">
      <c r="B15" s="3014" t="s">
        <v>1992</v>
      </c>
      <c r="C15" s="3015" t="s">
        <v>2066</v>
      </c>
      <c r="D15" s="470" t="str">
        <f t="shared" si="2"/>
        <v>NA</v>
      </c>
      <c r="E15" s="470" t="str">
        <f t="shared" si="2"/>
        <v>NA</v>
      </c>
      <c r="F15" s="3015" t="s">
        <v>2066</v>
      </c>
      <c r="G15" s="3015" t="s">
        <v>2066</v>
      </c>
      <c r="H15" s="3015" t="s">
        <v>2066</v>
      </c>
      <c r="I15" s="3022" t="s">
        <v>2066</v>
      </c>
    </row>
    <row r="16" spans="1:10" ht="14" x14ac:dyDescent="0.25">
      <c r="B16" s="3014" t="s">
        <v>1993</v>
      </c>
      <c r="C16" s="3186" t="str">
        <f>C17</f>
        <v>NO</v>
      </c>
      <c r="D16" s="470" t="str">
        <f t="shared" si="2"/>
        <v>NA</v>
      </c>
      <c r="E16" s="470" t="str">
        <f t="shared" si="2"/>
        <v>NA</v>
      </c>
      <c r="F16" s="3183" t="str">
        <f>F17</f>
        <v>NO</v>
      </c>
      <c r="G16" s="3183" t="str">
        <f>G17</f>
        <v>NO</v>
      </c>
      <c r="H16" s="3183" t="str">
        <f>H17</f>
        <v>NO</v>
      </c>
      <c r="I16" s="3184" t="str">
        <f>I17</f>
        <v>NO</v>
      </c>
    </row>
    <row r="17" spans="2:10" ht="13" thickBot="1" x14ac:dyDescent="0.3">
      <c r="B17" s="3023" t="s">
        <v>2062</v>
      </c>
      <c r="C17" s="3024" t="s">
        <v>2053</v>
      </c>
      <c r="D17" s="3185" t="str">
        <f t="shared" si="2"/>
        <v>NA</v>
      </c>
      <c r="E17" s="3185" t="str">
        <f t="shared" si="2"/>
        <v>NA</v>
      </c>
      <c r="F17" s="3024" t="s">
        <v>2053</v>
      </c>
      <c r="G17" s="3024" t="s">
        <v>2053</v>
      </c>
      <c r="H17" s="3024" t="s">
        <v>2053</v>
      </c>
      <c r="I17" s="3025" t="s">
        <v>2053</v>
      </c>
    </row>
    <row r="19" spans="2:10" ht="14" x14ac:dyDescent="0.25">
      <c r="B19" s="3026"/>
      <c r="C19"/>
      <c r="D19"/>
      <c r="E19"/>
      <c r="F19"/>
      <c r="G19"/>
      <c r="H19"/>
      <c r="I19"/>
    </row>
    <row r="20" spans="2:10" ht="14" x14ac:dyDescent="0.25">
      <c r="B20" s="2978"/>
    </row>
    <row r="21" spans="2:10" ht="14.5" x14ac:dyDescent="0.35">
      <c r="B21" s="2978"/>
      <c r="C21" s="2979"/>
      <c r="D21" s="2979"/>
      <c r="E21" s="2979"/>
      <c r="F21" s="2979"/>
      <c r="G21" s="2979"/>
      <c r="H21" s="2979"/>
      <c r="I21" s="2979"/>
    </row>
    <row r="22" spans="2:10" ht="14.5" x14ac:dyDescent="0.35">
      <c r="B22" s="2978"/>
      <c r="C22" s="2979"/>
      <c r="D22" s="2979"/>
      <c r="E22" s="2979"/>
      <c r="F22" s="2979"/>
      <c r="G22" s="2979"/>
      <c r="H22" s="2979"/>
      <c r="I22" s="2979"/>
      <c r="J22" s="2979"/>
    </row>
    <row r="23" spans="2:10" ht="14.5" x14ac:dyDescent="0.35">
      <c r="B23" s="2978"/>
      <c r="C23" s="2979"/>
      <c r="D23" s="2979"/>
      <c r="E23" s="2979"/>
      <c r="F23" s="2979"/>
      <c r="G23" s="2979"/>
      <c r="H23" s="2979"/>
      <c r="I23" s="2979"/>
      <c r="J23" s="2979"/>
    </row>
    <row r="24" spans="2:10" ht="14.5" x14ac:dyDescent="0.35">
      <c r="B24" s="2978"/>
      <c r="C24" s="2979"/>
      <c r="D24" s="2979"/>
      <c r="E24" s="2979"/>
      <c r="F24" s="2979"/>
      <c r="G24" s="2979"/>
      <c r="H24" s="2979"/>
      <c r="I24" s="2979"/>
      <c r="J24" s="2979"/>
    </row>
    <row r="25" spans="2:10" ht="14.5" x14ac:dyDescent="0.35">
      <c r="B25" s="2978"/>
      <c r="C25" s="2979"/>
      <c r="D25" s="2979"/>
      <c r="E25" s="2979"/>
      <c r="F25" s="2979"/>
      <c r="G25" s="2979"/>
      <c r="H25" s="2979"/>
      <c r="I25" s="2979"/>
      <c r="J25" s="2979"/>
    </row>
    <row r="26" spans="2:10" ht="15" thickBot="1" x14ac:dyDescent="0.4">
      <c r="B26" s="2978"/>
      <c r="C26" s="2979"/>
      <c r="D26" s="2979"/>
      <c r="E26" s="2979"/>
      <c r="F26" s="2979"/>
      <c r="G26" s="2979"/>
      <c r="H26" s="2979"/>
      <c r="I26" s="2979"/>
      <c r="J26" s="2979"/>
    </row>
    <row r="27" spans="2:10" x14ac:dyDescent="0.25">
      <c r="B27" s="3027" t="s">
        <v>282</v>
      </c>
      <c r="C27" s="3028"/>
      <c r="D27" s="3028"/>
      <c r="E27" s="3028"/>
      <c r="F27" s="3028"/>
      <c r="G27" s="3028"/>
      <c r="H27" s="3028"/>
      <c r="I27" s="3029"/>
    </row>
    <row r="28" spans="2:10" x14ac:dyDescent="0.25">
      <c r="B28" s="3030"/>
      <c r="C28" s="3031"/>
      <c r="D28" s="3031"/>
      <c r="E28" s="3031"/>
      <c r="F28" s="3031"/>
      <c r="G28" s="3031"/>
      <c r="H28" s="3031"/>
      <c r="I28" s="3032"/>
    </row>
    <row r="29" spans="2:10" x14ac:dyDescent="0.25">
      <c r="B29" s="3030"/>
      <c r="C29" s="3031"/>
      <c r="D29" s="3031"/>
      <c r="E29" s="3031"/>
      <c r="F29" s="3031"/>
      <c r="G29" s="3031"/>
      <c r="H29" s="3031"/>
      <c r="I29" s="3032"/>
    </row>
    <row r="30" spans="2:10" x14ac:dyDescent="0.25">
      <c r="B30" s="3030"/>
      <c r="C30" s="3031"/>
      <c r="D30" s="3031"/>
      <c r="E30" s="3031"/>
      <c r="F30" s="3031"/>
      <c r="G30" s="3031"/>
      <c r="H30" s="3031"/>
      <c r="I30" s="3032"/>
    </row>
    <row r="31" spans="2:10" x14ac:dyDescent="0.25">
      <c r="B31" s="3033"/>
      <c r="C31" s="3034"/>
      <c r="D31" s="3034"/>
      <c r="E31" s="3034"/>
      <c r="F31" s="3034"/>
      <c r="G31" s="3034"/>
      <c r="H31" s="3034"/>
      <c r="I31" s="3035"/>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workbookViewId="0">
      <selection activeCell="C9" sqref="C9"/>
    </sheetView>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7" t="s">
        <v>1994</v>
      </c>
      <c r="C1" s="3037"/>
      <c r="D1" s="3037"/>
      <c r="E1" s="3037"/>
      <c r="F1" s="3038"/>
      <c r="G1" s="3038"/>
      <c r="H1" s="3038" t="s">
        <v>319</v>
      </c>
      <c r="I1" s="3039" t="s">
        <v>1</v>
      </c>
      <c r="J1" s="548">
        <f>Table1!$K$1</f>
        <v>2021</v>
      </c>
    </row>
    <row r="2" spans="1:10" ht="15" x14ac:dyDescent="0.25">
      <c r="B2" s="2891" t="s">
        <v>1995</v>
      </c>
      <c r="C2" s="3037"/>
      <c r="D2" s="3037"/>
      <c r="E2" s="3037"/>
      <c r="F2" s="3037"/>
      <c r="G2" s="3037"/>
      <c r="H2" s="3037"/>
      <c r="I2" s="3039" t="s">
        <v>3</v>
      </c>
      <c r="J2" s="548">
        <f>Table1!$K$2</f>
        <v>2024</v>
      </c>
    </row>
    <row r="3" spans="1:10" ht="15" x14ac:dyDescent="0.25">
      <c r="B3" s="3040" t="s">
        <v>2</v>
      </c>
      <c r="C3" s="3038"/>
      <c r="D3" s="3038"/>
      <c r="E3" s="3038"/>
      <c r="F3" s="3038"/>
      <c r="G3" s="3038"/>
      <c r="H3" s="3038"/>
      <c r="I3" s="3039" t="s">
        <v>4</v>
      </c>
      <c r="J3" s="548" t="str">
        <f>Table1!$K$3</f>
        <v>Tuvalu</v>
      </c>
    </row>
    <row r="4" spans="1:10" ht="15" hidden="1" x14ac:dyDescent="0.25">
      <c r="B4" s="3040"/>
      <c r="C4" s="3038"/>
      <c r="D4" s="3038"/>
      <c r="E4" s="3038"/>
      <c r="F4" s="3038"/>
      <c r="G4" s="3038"/>
      <c r="H4" s="3038"/>
      <c r="I4" s="3039"/>
    </row>
    <row r="5" spans="1:10" ht="15" hidden="1" x14ac:dyDescent="0.25">
      <c r="B5" s="3040"/>
      <c r="C5" s="3038"/>
      <c r="D5" s="3038"/>
      <c r="E5" s="3038"/>
      <c r="F5" s="3038"/>
      <c r="G5" s="3038"/>
      <c r="H5" s="3038"/>
      <c r="I5" s="3039"/>
    </row>
    <row r="6" spans="1:10" ht="13.5" thickBot="1" x14ac:dyDescent="0.3">
      <c r="B6" s="3041" t="s">
        <v>5</v>
      </c>
      <c r="C6" s="3038"/>
      <c r="D6" s="3038"/>
      <c r="E6" s="3038"/>
      <c r="F6" s="3038"/>
      <c r="G6" s="3038"/>
      <c r="H6" s="3038"/>
      <c r="I6" s="3042"/>
    </row>
    <row r="7" spans="1:10" x14ac:dyDescent="0.25">
      <c r="B7" s="3043" t="s">
        <v>1996</v>
      </c>
      <c r="C7" s="3044" t="s">
        <v>346</v>
      </c>
      <c r="D7" s="3045" t="s">
        <v>237</v>
      </c>
      <c r="E7" s="3046"/>
      <c r="F7" s="3047"/>
      <c r="G7" s="3045" t="s">
        <v>64</v>
      </c>
      <c r="H7" s="3046"/>
      <c r="I7" s="3048"/>
    </row>
    <row r="8" spans="1:10" ht="20.25" customHeight="1" x14ac:dyDescent="0.25">
      <c r="B8" s="3049" t="s">
        <v>259</v>
      </c>
      <c r="C8" s="3050" t="s">
        <v>1997</v>
      </c>
      <c r="D8" s="3051" t="s">
        <v>1998</v>
      </c>
      <c r="E8" s="3051" t="s">
        <v>351</v>
      </c>
      <c r="F8" s="3052" t="s">
        <v>352</v>
      </c>
      <c r="G8" s="3053" t="s">
        <v>1999</v>
      </c>
      <c r="H8" s="3053" t="s">
        <v>351</v>
      </c>
      <c r="I8" s="3054" t="s">
        <v>352</v>
      </c>
    </row>
    <row r="9" spans="1:10" ht="18" customHeight="1" thickBot="1" x14ac:dyDescent="0.35">
      <c r="A9" s="99"/>
      <c r="B9" s="3055"/>
      <c r="C9" s="3056" t="s">
        <v>2000</v>
      </c>
      <c r="D9" s="3057" t="s">
        <v>2001</v>
      </c>
      <c r="E9" s="3058"/>
      <c r="F9" s="3059"/>
      <c r="G9" s="3057" t="s">
        <v>14</v>
      </c>
      <c r="H9" s="3058"/>
      <c r="I9" s="3060"/>
    </row>
    <row r="10" spans="1:10" ht="18" customHeight="1" thickTop="1" x14ac:dyDescent="0.25">
      <c r="B10" s="3061" t="s">
        <v>2002</v>
      </c>
      <c r="C10" s="3187" t="str">
        <f>IF(SUM(C11:C12)=0,"NO",SUM(C11:C12))</f>
        <v>NO</v>
      </c>
      <c r="D10" s="3188" t="str">
        <f t="shared" ref="D10:D13" si="0">IF(SUM(G10)=0,"NA",G10*1000/$C10)</f>
        <v>NA</v>
      </c>
      <c r="E10" s="3188" t="str">
        <f t="shared" ref="E10:F13" si="1">IF(SUM(H10)=0,"NA",H10*1000/$C10)</f>
        <v>NA</v>
      </c>
      <c r="F10" s="3188" t="str">
        <f t="shared" si="1"/>
        <v>NA</v>
      </c>
      <c r="G10" s="3187" t="str">
        <f t="shared" ref="G10:I11" si="2">IF(SUM(G11:G12)=0,"NO",SUM(G11:G12))</f>
        <v>NO</v>
      </c>
      <c r="H10" s="3064" t="str">
        <f t="shared" si="2"/>
        <v>NO</v>
      </c>
      <c r="I10" s="3189" t="str">
        <f t="shared" si="2"/>
        <v>NO</v>
      </c>
    </row>
    <row r="11" spans="1:10" ht="18" customHeight="1" x14ac:dyDescent="0.25">
      <c r="B11" s="3062" t="s">
        <v>2003</v>
      </c>
      <c r="C11" s="3187" t="str">
        <f>IF(SUM(C12:C13)=0,"NO",SUM(C12:C13))</f>
        <v>NO</v>
      </c>
      <c r="D11" s="3188" t="str">
        <f t="shared" si="0"/>
        <v>NA</v>
      </c>
      <c r="E11" s="3188" t="str">
        <f t="shared" si="1"/>
        <v>NA</v>
      </c>
      <c r="F11" s="3188" t="str">
        <f t="shared" si="1"/>
        <v>NA</v>
      </c>
      <c r="G11" s="3187" t="str">
        <f t="shared" si="2"/>
        <v>NO</v>
      </c>
      <c r="H11" s="3064" t="str">
        <f t="shared" si="2"/>
        <v>NO</v>
      </c>
      <c r="I11" s="3189" t="str">
        <f t="shared" si="2"/>
        <v>NO</v>
      </c>
    </row>
    <row r="12" spans="1:10" ht="18" customHeight="1" x14ac:dyDescent="0.25">
      <c r="B12" s="3014" t="s">
        <v>2004</v>
      </c>
      <c r="C12" s="3063" t="s">
        <v>2053</v>
      </c>
      <c r="D12" s="3064" t="str">
        <f t="shared" si="0"/>
        <v>NA</v>
      </c>
      <c r="E12" s="3064" t="str">
        <f t="shared" si="1"/>
        <v>NA</v>
      </c>
      <c r="F12" s="3064" t="str">
        <f t="shared" si="1"/>
        <v>NA</v>
      </c>
      <c r="G12" s="3063" t="s">
        <v>2053</v>
      </c>
      <c r="H12" s="3063" t="s">
        <v>2053</v>
      </c>
      <c r="I12" s="159" t="s">
        <v>2053</v>
      </c>
    </row>
    <row r="13" spans="1:10" ht="18" customHeight="1" x14ac:dyDescent="0.25">
      <c r="B13" s="3014" t="s">
        <v>2005</v>
      </c>
      <c r="C13" s="3187" t="str">
        <f>IF(SUM(C15:C19)=0,"NO",SUM(C15:C19))</f>
        <v>NO</v>
      </c>
      <c r="D13" s="3065" t="str">
        <f t="shared" si="0"/>
        <v>NA</v>
      </c>
      <c r="E13" s="3065" t="str">
        <f t="shared" si="1"/>
        <v>NA</v>
      </c>
      <c r="F13" s="3065" t="str">
        <f t="shared" si="1"/>
        <v>NA</v>
      </c>
      <c r="G13" s="3065" t="str">
        <f>IF(SUM(G15:G19)=0,"NO",SUM(G15:G19))</f>
        <v>NO</v>
      </c>
      <c r="H13" s="3065" t="str">
        <f>IF(SUM(H15:H19)=0,"NO",SUM(H15:H19))</f>
        <v>NO</v>
      </c>
      <c r="I13" s="3066" t="str">
        <f>IF(SUM(I15:I19)=0,"NO",SUM(I15:I19))</f>
        <v>NO</v>
      </c>
    </row>
    <row r="14" spans="1:10" ht="18" customHeight="1" x14ac:dyDescent="0.25">
      <c r="B14" s="3067" t="s">
        <v>1926</v>
      </c>
      <c r="C14" s="3068"/>
      <c r="D14" s="3069"/>
      <c r="E14" s="3069"/>
      <c r="F14" s="3069"/>
      <c r="G14" s="3069"/>
      <c r="H14" s="3069"/>
      <c r="I14" s="3070"/>
    </row>
    <row r="15" spans="1:10" ht="18" customHeight="1" x14ac:dyDescent="0.25">
      <c r="B15" s="3071" t="s">
        <v>2006</v>
      </c>
      <c r="C15" s="3063" t="s">
        <v>2053</v>
      </c>
      <c r="D15" s="3064" t="str">
        <f t="shared" ref="D15:D19" si="3">IF(SUM(G15)=0,"NA",G15*1000/$C15)</f>
        <v>NA</v>
      </c>
      <c r="E15" s="3064" t="str">
        <f t="shared" ref="E15:E19" si="4">IF(SUM(H15)=0,"NA",H15*1000/$C15)</f>
        <v>NA</v>
      </c>
      <c r="F15" s="3064" t="str">
        <f t="shared" ref="F15:F19" si="5">IF(SUM(I15)=0,"NA",I15*1000/$C15)</f>
        <v>NA</v>
      </c>
      <c r="G15" s="3063" t="s">
        <v>2053</v>
      </c>
      <c r="H15" s="3063" t="s">
        <v>2053</v>
      </c>
      <c r="I15" s="159" t="s">
        <v>2053</v>
      </c>
    </row>
    <row r="16" spans="1:10" ht="18" customHeight="1" x14ac:dyDescent="0.25">
      <c r="B16" s="3071" t="s">
        <v>2007</v>
      </c>
      <c r="C16" s="3063" t="s">
        <v>2053</v>
      </c>
      <c r="D16" s="3064" t="str">
        <f t="shared" si="3"/>
        <v>NA</v>
      </c>
      <c r="E16" s="3064" t="str">
        <f t="shared" si="4"/>
        <v>NA</v>
      </c>
      <c r="F16" s="3064" t="str">
        <f t="shared" si="5"/>
        <v>NA</v>
      </c>
      <c r="G16" s="3063" t="s">
        <v>2053</v>
      </c>
      <c r="H16" s="3063" t="s">
        <v>2053</v>
      </c>
      <c r="I16" s="159" t="s">
        <v>2053</v>
      </c>
    </row>
    <row r="17" spans="2:9" ht="18" customHeight="1" x14ac:dyDescent="0.25">
      <c r="B17" s="3071" t="s">
        <v>2008</v>
      </c>
      <c r="C17" s="3063" t="s">
        <v>2053</v>
      </c>
      <c r="D17" s="3064" t="str">
        <f t="shared" si="3"/>
        <v>NA</v>
      </c>
      <c r="E17" s="3064" t="str">
        <f t="shared" si="4"/>
        <v>NA</v>
      </c>
      <c r="F17" s="3064" t="str">
        <f t="shared" si="5"/>
        <v>NA</v>
      </c>
      <c r="G17" s="3063" t="s">
        <v>2053</v>
      </c>
      <c r="H17" s="3063" t="s">
        <v>2053</v>
      </c>
      <c r="I17" s="159" t="s">
        <v>2053</v>
      </c>
    </row>
    <row r="18" spans="2:9" ht="18" customHeight="1" x14ac:dyDescent="0.25">
      <c r="B18" s="3071" t="s">
        <v>2009</v>
      </c>
      <c r="C18" s="3063" t="s">
        <v>2053</v>
      </c>
      <c r="D18" s="3064" t="str">
        <f t="shared" si="3"/>
        <v>NA</v>
      </c>
      <c r="E18" s="3064" t="str">
        <f t="shared" si="4"/>
        <v>NA</v>
      </c>
      <c r="F18" s="3064" t="str">
        <f t="shared" si="5"/>
        <v>NA</v>
      </c>
      <c r="G18" s="3063" t="s">
        <v>2053</v>
      </c>
      <c r="H18" s="3063" t="s">
        <v>2053</v>
      </c>
      <c r="I18" s="159" t="s">
        <v>2053</v>
      </c>
    </row>
    <row r="19" spans="2:9" ht="18" customHeight="1" x14ac:dyDescent="0.25">
      <c r="B19" s="3071" t="s">
        <v>2010</v>
      </c>
      <c r="C19" s="3187" t="str">
        <f>IF(SUM(C21:C25)=0,"NO",SUM(C21:C25))</f>
        <v>NO</v>
      </c>
      <c r="D19" s="3065" t="str">
        <f t="shared" si="3"/>
        <v>NA</v>
      </c>
      <c r="E19" s="3065" t="str">
        <f t="shared" si="4"/>
        <v>NA</v>
      </c>
      <c r="F19" s="3065" t="str">
        <f t="shared" si="5"/>
        <v>NA</v>
      </c>
      <c r="G19" s="3065" t="str">
        <f>IF(SUM(G21:G25)=0,"NO",SUM(G21:G25))</f>
        <v>NO</v>
      </c>
      <c r="H19" s="3065" t="str">
        <f>IF(SUM(H21:H25)=0,"NO",SUM(H21:H25))</f>
        <v>NO</v>
      </c>
      <c r="I19" s="3066" t="str">
        <f>IF(SUM(I21:I25)=0,"NO",SUM(I21:I25))</f>
        <v>NO</v>
      </c>
    </row>
    <row r="20" spans="2:9" ht="18" customHeight="1" x14ac:dyDescent="0.25">
      <c r="B20" s="3072"/>
      <c r="C20" s="3063" t="s">
        <v>2053</v>
      </c>
      <c r="D20" s="3064" t="str">
        <f t="shared" ref="D20:D23" si="6">IF(SUM(G20)=0,"NA",G20*1000/$C20)</f>
        <v>NA</v>
      </c>
      <c r="E20" s="3064" t="str">
        <f t="shared" ref="E20:E23" si="7">IF(SUM(H20)=0,"NA",H20*1000/$C20)</f>
        <v>NA</v>
      </c>
      <c r="F20" s="3064" t="str">
        <f t="shared" ref="F20:F23" si="8">IF(SUM(I20)=0,"NA",I20*1000/$C20)</f>
        <v>NA</v>
      </c>
      <c r="G20" s="3063" t="s">
        <v>2053</v>
      </c>
      <c r="H20" s="3063" t="s">
        <v>2053</v>
      </c>
      <c r="I20" s="159" t="s">
        <v>2053</v>
      </c>
    </row>
    <row r="21" spans="2:9" ht="18" customHeight="1" x14ac:dyDescent="0.25">
      <c r="B21" s="3062" t="s">
        <v>2011</v>
      </c>
      <c r="C21" s="3187" t="str">
        <f>IF(SUM(C22:C23)=0,"NO",SUM(C22:C23))</f>
        <v>NO</v>
      </c>
      <c r="D21" s="3188" t="str">
        <f t="shared" si="6"/>
        <v>NA</v>
      </c>
      <c r="E21" s="3188" t="str">
        <f t="shared" si="7"/>
        <v>NA</v>
      </c>
      <c r="F21" s="3188" t="str">
        <f t="shared" si="8"/>
        <v>NA</v>
      </c>
      <c r="G21" s="3187" t="str">
        <f>IF(SUM(G22:G23)=0,"NO",SUM(G22:G23))</f>
        <v>NO</v>
      </c>
      <c r="H21" s="3064" t="str">
        <f>IF(SUM(H22:H23)=0,"NO",SUM(H22:H23))</f>
        <v>NO</v>
      </c>
      <c r="I21" s="3189" t="str">
        <f>IF(SUM(I22:I23)=0,"NO",SUM(I22:I23))</f>
        <v>NO</v>
      </c>
    </row>
    <row r="22" spans="2:9" ht="18" customHeight="1" x14ac:dyDescent="0.25">
      <c r="B22" s="3014" t="s">
        <v>2012</v>
      </c>
      <c r="C22" s="3063" t="s">
        <v>2053</v>
      </c>
      <c r="D22" s="3064" t="str">
        <f t="shared" si="6"/>
        <v>NA</v>
      </c>
      <c r="E22" s="3064" t="str">
        <f t="shared" si="7"/>
        <v>NA</v>
      </c>
      <c r="F22" s="3064" t="str">
        <f t="shared" si="8"/>
        <v>NA</v>
      </c>
      <c r="G22" s="3063" t="s">
        <v>2053</v>
      </c>
      <c r="H22" s="3063" t="s">
        <v>2053</v>
      </c>
      <c r="I22" s="159" t="s">
        <v>2053</v>
      </c>
    </row>
    <row r="23" spans="2:9" ht="18" customHeight="1" x14ac:dyDescent="0.25">
      <c r="B23" s="3014" t="s">
        <v>2013</v>
      </c>
      <c r="C23" s="3187" t="str">
        <f>IF(SUM(C25:C29)=0,"NO",SUM(C25:C29))</f>
        <v>NO</v>
      </c>
      <c r="D23" s="3065" t="str">
        <f t="shared" si="6"/>
        <v>NA</v>
      </c>
      <c r="E23" s="3065" t="str">
        <f t="shared" si="7"/>
        <v>NA</v>
      </c>
      <c r="F23" s="3065" t="str">
        <f t="shared" si="8"/>
        <v>NA</v>
      </c>
      <c r="G23" s="3065" t="str">
        <f>IF(SUM(G25:G29)=0,"NO",SUM(G25:G29))</f>
        <v>NO</v>
      </c>
      <c r="H23" s="3065" t="str">
        <f>IF(SUM(H25:H29)=0,"NO",SUM(H25:H29))</f>
        <v>NO</v>
      </c>
      <c r="I23" s="3066" t="str">
        <f>IF(SUM(I25:I29)=0,"NO",SUM(I25:I29))</f>
        <v>NO</v>
      </c>
    </row>
    <row r="24" spans="2:9" ht="18" customHeight="1" x14ac:dyDescent="0.25">
      <c r="B24" s="3067" t="s">
        <v>1926</v>
      </c>
      <c r="C24" s="3068"/>
      <c r="D24" s="3069"/>
      <c r="E24" s="3069"/>
      <c r="F24" s="3069"/>
      <c r="G24" s="3069"/>
      <c r="H24" s="3069"/>
      <c r="I24" s="3070"/>
    </row>
    <row r="25" spans="2:9" ht="18" customHeight="1" x14ac:dyDescent="0.25">
      <c r="B25" s="3071" t="s">
        <v>2014</v>
      </c>
      <c r="C25" s="3063" t="s">
        <v>2053</v>
      </c>
      <c r="D25" s="3064" t="str">
        <f t="shared" ref="D25:D30" si="9">IF(SUM(G25)=0,"NA",G25*1000/$C25)</f>
        <v>NA</v>
      </c>
      <c r="E25" s="3064" t="str">
        <f t="shared" ref="E25:E30" si="10">IF(SUM(H25)=0,"NA",H25*1000/$C25)</f>
        <v>NA</v>
      </c>
      <c r="F25" s="3064" t="str">
        <f t="shared" ref="F25:F30" si="11">IF(SUM(I25)=0,"NA",I25*1000/$C25)</f>
        <v>NA</v>
      </c>
      <c r="G25" s="3063" t="s">
        <v>2053</v>
      </c>
      <c r="H25" s="3063" t="s">
        <v>2053</v>
      </c>
      <c r="I25" s="159" t="s">
        <v>2053</v>
      </c>
    </row>
    <row r="26" spans="2:9" ht="18" customHeight="1" x14ac:dyDescent="0.25">
      <c r="B26" s="3071" t="s">
        <v>2015</v>
      </c>
      <c r="C26" s="3063" t="s">
        <v>2053</v>
      </c>
      <c r="D26" s="3064" t="str">
        <f t="shared" si="9"/>
        <v>NA</v>
      </c>
      <c r="E26" s="3064" t="str">
        <f t="shared" si="10"/>
        <v>NA</v>
      </c>
      <c r="F26" s="3064" t="str">
        <f t="shared" si="11"/>
        <v>NA</v>
      </c>
      <c r="G26" s="3063" t="s">
        <v>2053</v>
      </c>
      <c r="H26" s="3063" t="s">
        <v>2053</v>
      </c>
      <c r="I26" s="159" t="s">
        <v>2053</v>
      </c>
    </row>
    <row r="27" spans="2:9" ht="18" customHeight="1" x14ac:dyDescent="0.25">
      <c r="B27" s="3071" t="s">
        <v>2016</v>
      </c>
      <c r="C27" s="3063" t="s">
        <v>2053</v>
      </c>
      <c r="D27" s="3064" t="str">
        <f t="shared" si="9"/>
        <v>NA</v>
      </c>
      <c r="E27" s="3064" t="str">
        <f t="shared" si="10"/>
        <v>NA</v>
      </c>
      <c r="F27" s="3064" t="str">
        <f t="shared" si="11"/>
        <v>NA</v>
      </c>
      <c r="G27" s="3063" t="s">
        <v>2053</v>
      </c>
      <c r="H27" s="3063" t="s">
        <v>2053</v>
      </c>
      <c r="I27" s="159" t="s">
        <v>2053</v>
      </c>
    </row>
    <row r="28" spans="2:9" ht="18" customHeight="1" x14ac:dyDescent="0.25">
      <c r="B28" s="3071" t="s">
        <v>2017</v>
      </c>
      <c r="C28" s="3063" t="s">
        <v>2053</v>
      </c>
      <c r="D28" s="3064" t="str">
        <f t="shared" si="9"/>
        <v>NA</v>
      </c>
      <c r="E28" s="3064" t="str">
        <f t="shared" si="10"/>
        <v>NA</v>
      </c>
      <c r="F28" s="3064" t="str">
        <f t="shared" si="11"/>
        <v>NA</v>
      </c>
      <c r="G28" s="3063" t="s">
        <v>2053</v>
      </c>
      <c r="H28" s="3063" t="s">
        <v>2053</v>
      </c>
      <c r="I28" s="159" t="s">
        <v>2053</v>
      </c>
    </row>
    <row r="29" spans="2:9" ht="18" customHeight="1" x14ac:dyDescent="0.25">
      <c r="B29" s="3071" t="s">
        <v>2018</v>
      </c>
      <c r="C29" s="3063" t="str">
        <f>IF(SUM(C31:C35)=0,"NO",SUM(C31:C35))</f>
        <v>NO</v>
      </c>
      <c r="D29" s="3065" t="str">
        <f t="shared" si="9"/>
        <v>NA</v>
      </c>
      <c r="E29" s="3065" t="str">
        <f t="shared" si="10"/>
        <v>NA</v>
      </c>
      <c r="F29" s="3065" t="str">
        <f t="shared" si="11"/>
        <v>NA</v>
      </c>
      <c r="G29" s="3063" t="str">
        <f t="shared" ref="G29:I31" si="12">IF(SUM(G31:G35)=0,"NO",SUM(G31:G35))</f>
        <v>NO</v>
      </c>
      <c r="H29" s="3063" t="str">
        <f t="shared" si="12"/>
        <v>NO</v>
      </c>
      <c r="I29" s="3063" t="str">
        <f t="shared" si="12"/>
        <v>NO</v>
      </c>
    </row>
    <row r="30" spans="2:9" ht="18" customHeight="1" x14ac:dyDescent="0.25">
      <c r="B30" s="3071" t="s">
        <v>2019</v>
      </c>
      <c r="C30" s="3187" t="str">
        <f>IF(SUM(C32:C36)=0,"NO",SUM(C32:C36))</f>
        <v>NO</v>
      </c>
      <c r="D30" s="3065" t="str">
        <f t="shared" si="9"/>
        <v>NA</v>
      </c>
      <c r="E30" s="3065" t="str">
        <f t="shared" si="10"/>
        <v>NA</v>
      </c>
      <c r="F30" s="3065" t="str">
        <f t="shared" si="11"/>
        <v>NA</v>
      </c>
      <c r="G30" s="3065" t="str">
        <f t="shared" si="12"/>
        <v>NO</v>
      </c>
      <c r="H30" s="3065" t="str">
        <f t="shared" si="12"/>
        <v>NO</v>
      </c>
      <c r="I30" s="3066" t="str">
        <f t="shared" si="12"/>
        <v>NO</v>
      </c>
    </row>
    <row r="31" spans="2:9" ht="18" customHeight="1" x14ac:dyDescent="0.25">
      <c r="B31" s="3072" t="s">
        <v>2062</v>
      </c>
      <c r="C31" s="3063" t="str">
        <f>IF(SUM(C33:C37)=0,"NO",SUM(C33:C37))</f>
        <v>NO</v>
      </c>
      <c r="D31" s="3065" t="str">
        <f t="shared" ref="D31:D33" si="13">IF(SUM(G31)=0,"NA",G31*1000/$C31)</f>
        <v>NA</v>
      </c>
      <c r="E31" s="3065" t="str">
        <f t="shared" ref="E31:E33" si="14">IF(SUM(H31)=0,"NA",H31*1000/$C31)</f>
        <v>NA</v>
      </c>
      <c r="F31" s="3065" t="str">
        <f t="shared" ref="F31:F33" si="15">IF(SUM(I31)=0,"NA",I31*1000/$C31)</f>
        <v>NA</v>
      </c>
      <c r="G31" s="3063" t="str">
        <f t="shared" si="12"/>
        <v>NO</v>
      </c>
      <c r="H31" s="3063" t="str">
        <f t="shared" si="12"/>
        <v>NO</v>
      </c>
      <c r="I31" s="3063" t="str">
        <f t="shared" si="12"/>
        <v>NO</v>
      </c>
    </row>
    <row r="32" spans="2:9" ht="18" customHeight="1" x14ac:dyDescent="0.25">
      <c r="B32" s="3073" t="s">
        <v>1949</v>
      </c>
      <c r="C32" s="3187" t="str">
        <f t="shared" ref="C32:C39" si="16">IF(SUM(C34:C38)=0,"NO",SUM(C34:C38))</f>
        <v>NO</v>
      </c>
      <c r="D32" s="3065" t="str">
        <f t="shared" si="13"/>
        <v>NA</v>
      </c>
      <c r="E32" s="3065" t="str">
        <f t="shared" si="14"/>
        <v>NA</v>
      </c>
      <c r="F32" s="3065" t="str">
        <f t="shared" si="15"/>
        <v>NA</v>
      </c>
      <c r="G32" s="3065" t="str">
        <f t="shared" ref="G32:I32" si="17">IF(SUM(G34:G38)=0,"NO",SUM(G34:G38))</f>
        <v>NO</v>
      </c>
      <c r="H32" s="3065" t="str">
        <f t="shared" si="17"/>
        <v>NO</v>
      </c>
      <c r="I32" s="3066" t="str">
        <f t="shared" si="17"/>
        <v>NO</v>
      </c>
    </row>
    <row r="33" spans="2:9" ht="18" customHeight="1" x14ac:dyDescent="0.25">
      <c r="B33" s="3062" t="s">
        <v>2020</v>
      </c>
      <c r="C33" s="3187" t="str">
        <f t="shared" si="16"/>
        <v>NO</v>
      </c>
      <c r="D33" s="3065" t="str">
        <f t="shared" si="13"/>
        <v>NA</v>
      </c>
      <c r="E33" s="3065" t="str">
        <f t="shared" si="14"/>
        <v>NA</v>
      </c>
      <c r="F33" s="3065" t="str">
        <f t="shared" si="15"/>
        <v>NA</v>
      </c>
      <c r="G33" s="3065" t="str">
        <f t="shared" ref="G33:I33" si="18">IF(SUM(G35:G39)=0,"NO",SUM(G35:G39))</f>
        <v>NO</v>
      </c>
      <c r="H33" s="3065" t="str">
        <f t="shared" si="18"/>
        <v>NO</v>
      </c>
      <c r="I33" s="3066" t="str">
        <f t="shared" si="18"/>
        <v>NO</v>
      </c>
    </row>
    <row r="34" spans="2:9" ht="18" customHeight="1" x14ac:dyDescent="0.25">
      <c r="B34" s="3014" t="s">
        <v>2021</v>
      </c>
      <c r="C34" s="3063" t="str">
        <f>IF(SUM(C36:C40)=0,"NO",SUM(C36:C40))</f>
        <v>NO</v>
      </c>
      <c r="D34" s="3065" t="str">
        <f t="shared" ref="D34:D35" si="19">IF(SUM(G34)=0,"NA",G34*1000/$C34)</f>
        <v>NA</v>
      </c>
      <c r="E34" s="3065" t="str">
        <f t="shared" ref="E34:E35" si="20">IF(SUM(H34)=0,"NA",H34*1000/$C34)</f>
        <v>NA</v>
      </c>
      <c r="F34" s="3065" t="str">
        <f t="shared" ref="F34:F35" si="21">IF(SUM(I34)=0,"NA",I34*1000/$C34)</f>
        <v>NA</v>
      </c>
      <c r="G34" s="3063" t="str">
        <f>IF(SUM(G36:G40)=0,"NO",SUM(G36:G40))</f>
        <v>NO</v>
      </c>
      <c r="H34" s="3063" t="str">
        <f>IF(SUM(H36:H40)=0,"NO",SUM(H36:H40))</f>
        <v>NO</v>
      </c>
      <c r="I34" s="3063" t="str">
        <f>IF(SUM(I36:I40)=0,"NO",SUM(I36:I40))</f>
        <v>NO</v>
      </c>
    </row>
    <row r="35" spans="2:9" ht="18" customHeight="1" x14ac:dyDescent="0.25">
      <c r="B35" s="3014" t="s">
        <v>2022</v>
      </c>
      <c r="C35" s="3187" t="str">
        <f t="shared" si="16"/>
        <v>NO</v>
      </c>
      <c r="D35" s="3065" t="str">
        <f t="shared" si="19"/>
        <v>NA</v>
      </c>
      <c r="E35" s="3065" t="str">
        <f t="shared" si="20"/>
        <v>NA</v>
      </c>
      <c r="F35" s="3065" t="str">
        <f t="shared" si="21"/>
        <v>NA</v>
      </c>
      <c r="G35" s="3065" t="str">
        <f t="shared" ref="G35:I35" si="22">IF(SUM(G37:G41)=0,"NO",SUM(G37:G41))</f>
        <v>NO</v>
      </c>
      <c r="H35" s="3065" t="str">
        <f t="shared" si="22"/>
        <v>NO</v>
      </c>
      <c r="I35" s="3066" t="str">
        <f t="shared" si="22"/>
        <v>NO</v>
      </c>
    </row>
    <row r="36" spans="2:9" ht="18" customHeight="1" x14ac:dyDescent="0.25">
      <c r="B36" s="3074" t="s">
        <v>2062</v>
      </c>
      <c r="C36" s="3063" t="str">
        <f>IF(SUM(C38:C42)=0,"NO",SUM(C38:C42))</f>
        <v>NO</v>
      </c>
      <c r="D36" s="3065" t="str">
        <f t="shared" ref="D36:D37" si="23">IF(SUM(G36)=0,"NA",G36*1000/$C36)</f>
        <v>NA</v>
      </c>
      <c r="E36" s="3065" t="str">
        <f t="shared" ref="E36:E37" si="24">IF(SUM(H36)=0,"NA",H36*1000/$C36)</f>
        <v>NA</v>
      </c>
      <c r="F36" s="3065" t="str">
        <f t="shared" ref="F36:F37" si="25">IF(SUM(I36)=0,"NA",I36*1000/$C36)</f>
        <v>NA</v>
      </c>
      <c r="G36" s="3063" t="str">
        <f>IF(SUM(G38:G42)=0,"NO",SUM(G38:G42))</f>
        <v>NO</v>
      </c>
      <c r="H36" s="3063" t="str">
        <f>IF(SUM(H38:H42)=0,"NO",SUM(H38:H42))</f>
        <v>NO</v>
      </c>
      <c r="I36" s="3063" t="str">
        <f>IF(SUM(I38:I42)=0,"NO",SUM(I38:I42))</f>
        <v>NO</v>
      </c>
    </row>
    <row r="37" spans="2:9" ht="18" customHeight="1" x14ac:dyDescent="0.25">
      <c r="B37" s="3062" t="s">
        <v>2023</v>
      </c>
      <c r="C37" s="3187" t="str">
        <f t="shared" si="16"/>
        <v>NO</v>
      </c>
      <c r="D37" s="3065" t="str">
        <f t="shared" si="23"/>
        <v>NA</v>
      </c>
      <c r="E37" s="3065" t="str">
        <f t="shared" si="24"/>
        <v>NA</v>
      </c>
      <c r="F37" s="3065" t="str">
        <f t="shared" si="25"/>
        <v>NA</v>
      </c>
      <c r="G37" s="3065" t="str">
        <f t="shared" ref="G37:I37" si="26">IF(SUM(G39:G43)=0,"NO",SUM(G39:G43))</f>
        <v>NO</v>
      </c>
      <c r="H37" s="3065" t="str">
        <f t="shared" si="26"/>
        <v>NO</v>
      </c>
      <c r="I37" s="3066" t="str">
        <f t="shared" si="26"/>
        <v>NO</v>
      </c>
    </row>
    <row r="38" spans="2:9" ht="18" customHeight="1" x14ac:dyDescent="0.25">
      <c r="B38" s="3014" t="s">
        <v>2024</v>
      </c>
      <c r="C38" s="3063" t="str">
        <f>IF(SUM(C40:C44)=0,"NO",SUM(C40:C44))</f>
        <v>NO</v>
      </c>
      <c r="D38" s="3065" t="str">
        <f t="shared" ref="D38:D40" si="27">IF(SUM(G38)=0,"NA",G38*1000/$C38)</f>
        <v>NA</v>
      </c>
      <c r="E38" s="3065" t="str">
        <f t="shared" ref="E38:E40" si="28">IF(SUM(H38)=0,"NA",H38*1000/$C38)</f>
        <v>NA</v>
      </c>
      <c r="F38" s="3065" t="str">
        <f t="shared" ref="F38:F40" si="29">IF(SUM(I38)=0,"NA",I38*1000/$C38)</f>
        <v>NA</v>
      </c>
      <c r="G38" s="3063" t="str">
        <f>IF(SUM(G40:G44)=0,"NO",SUM(G40:G44))</f>
        <v>NO</v>
      </c>
      <c r="H38" s="3063" t="str">
        <f>IF(SUM(H40:H44)=0,"NO",SUM(H40:H44))</f>
        <v>NO</v>
      </c>
      <c r="I38" s="3063" t="str">
        <f>IF(SUM(I40:I44)=0,"NO",SUM(I40:I44))</f>
        <v>NO</v>
      </c>
    </row>
    <row r="39" spans="2:9" ht="18" customHeight="1" x14ac:dyDescent="0.25">
      <c r="B39" s="3014" t="s">
        <v>2025</v>
      </c>
      <c r="C39" s="3187" t="str">
        <f t="shared" si="16"/>
        <v>NO</v>
      </c>
      <c r="D39" s="3065" t="str">
        <f t="shared" si="27"/>
        <v>NA</v>
      </c>
      <c r="E39" s="3065" t="str">
        <f t="shared" si="28"/>
        <v>NA</v>
      </c>
      <c r="F39" s="3065" t="str">
        <f t="shared" si="29"/>
        <v>NA</v>
      </c>
      <c r="G39" s="3065" t="str">
        <f t="shared" ref="G39:I39" si="30">IF(SUM(G41:G45)=0,"NO",SUM(G41:G45))</f>
        <v>NO</v>
      </c>
      <c r="H39" s="3065" t="str">
        <f t="shared" si="30"/>
        <v>NO</v>
      </c>
      <c r="I39" s="3066" t="str">
        <f t="shared" si="30"/>
        <v>NO</v>
      </c>
    </row>
    <row r="40" spans="2:9" ht="18" customHeight="1" thickBot="1" x14ac:dyDescent="0.3">
      <c r="B40" s="3075"/>
      <c r="C40" s="3063" t="str">
        <f>IF(SUM(C42:C46)=0,"NO",SUM(C42:C46))</f>
        <v>NO</v>
      </c>
      <c r="D40" s="3065" t="str">
        <f t="shared" si="27"/>
        <v>NA</v>
      </c>
      <c r="E40" s="3065" t="str">
        <f t="shared" si="28"/>
        <v>NA</v>
      </c>
      <c r="F40" s="3065" t="str">
        <f t="shared" si="29"/>
        <v>NA</v>
      </c>
      <c r="G40" s="3063" t="str">
        <f>IF(SUM(G42:G46)=0,"NO",SUM(G42:G46))</f>
        <v>NO</v>
      </c>
      <c r="H40" s="3063" t="str">
        <f>IF(SUM(H42:H46)=0,"NO",SUM(H42:H46))</f>
        <v>NO</v>
      </c>
      <c r="I40" s="3063" t="str">
        <f>IF(SUM(I42:I46)=0,"NO",SUM(I42:I46))</f>
        <v>NO</v>
      </c>
    </row>
    <row r="41" spans="2:9" x14ac:dyDescent="0.25">
      <c r="B41" s="129"/>
      <c r="C41" s="129"/>
      <c r="D41" s="129"/>
      <c r="E41" s="129"/>
      <c r="F41" s="129"/>
      <c r="G41" s="129"/>
      <c r="H41" s="129"/>
      <c r="I41" s="129"/>
    </row>
    <row r="42" spans="2:9" x14ac:dyDescent="0.25">
      <c r="B42" s="3076"/>
      <c r="C42" s="3076"/>
      <c r="D42" s="3076"/>
      <c r="E42" s="3076"/>
      <c r="F42" s="3076"/>
      <c r="G42" s="3076"/>
      <c r="H42" s="3076"/>
      <c r="I42" s="3076"/>
    </row>
    <row r="43" spans="2:9" x14ac:dyDescent="0.25">
      <c r="B43" s="3077"/>
      <c r="C43" s="3076"/>
      <c r="D43" s="3076"/>
      <c r="E43" s="3076"/>
      <c r="F43" s="3076"/>
      <c r="G43" s="3076"/>
      <c r="H43" s="3076"/>
      <c r="I43" s="3076"/>
    </row>
    <row r="44" spans="2:9" ht="14" x14ac:dyDescent="0.25">
      <c r="B44" s="3078"/>
      <c r="C44" s="3078"/>
      <c r="D44" s="3078"/>
      <c r="E44" s="3078"/>
      <c r="F44" s="3078"/>
      <c r="G44" s="3078"/>
      <c r="H44" s="3078"/>
      <c r="I44" s="3078"/>
    </row>
    <row r="45" spans="2:9" ht="14" x14ac:dyDescent="0.25">
      <c r="B45" s="3079"/>
      <c r="C45" s="3078"/>
      <c r="D45" s="3078"/>
      <c r="E45" s="3078"/>
      <c r="F45" s="3078"/>
      <c r="G45" s="3078"/>
      <c r="H45" s="3078"/>
      <c r="I45" s="3078"/>
    </row>
    <row r="46" spans="2:9" ht="14" x14ac:dyDescent="0.25">
      <c r="B46" s="3078"/>
      <c r="C46" s="3078"/>
      <c r="D46" s="3078"/>
      <c r="E46" s="3078"/>
      <c r="F46" s="3078"/>
      <c r="G46" s="3078"/>
      <c r="H46" s="3078"/>
      <c r="I46" s="3078"/>
    </row>
    <row r="47" spans="2:9" ht="14" x14ac:dyDescent="0.25">
      <c r="B47" s="3079"/>
      <c r="C47" s="3078"/>
      <c r="D47" s="3078"/>
      <c r="E47" s="3078"/>
      <c r="F47" s="3078"/>
      <c r="G47" s="3078"/>
      <c r="H47" s="3078"/>
      <c r="I47" s="3078"/>
    </row>
    <row r="48" spans="2:9" ht="14" x14ac:dyDescent="0.25">
      <c r="B48" s="3078"/>
      <c r="C48" s="3078"/>
      <c r="D48" s="3078"/>
      <c r="E48" s="3078"/>
      <c r="F48" s="3078"/>
      <c r="G48" s="3078"/>
      <c r="H48" s="3078"/>
      <c r="I48" s="3078"/>
    </row>
    <row r="49" spans="2:9" ht="14" x14ac:dyDescent="0.25">
      <c r="B49" s="3078"/>
      <c r="C49" s="3078"/>
      <c r="D49" s="3078"/>
      <c r="E49" s="3078"/>
      <c r="F49" s="3078"/>
      <c r="G49" s="3078"/>
      <c r="H49" s="3078"/>
      <c r="I49" s="3078"/>
    </row>
    <row r="50" spans="2:9" ht="14" x14ac:dyDescent="0.25">
      <c r="B50" s="3079"/>
      <c r="C50" s="3078"/>
      <c r="D50" s="3078"/>
      <c r="E50" s="3078"/>
      <c r="F50" s="3078"/>
      <c r="G50" s="3078"/>
      <c r="H50" s="3078"/>
      <c r="I50" s="3078"/>
    </row>
    <row r="51" spans="2:9" ht="14" x14ac:dyDescent="0.25">
      <c r="B51" s="2978"/>
      <c r="C51" s="2978"/>
      <c r="D51" s="2978"/>
      <c r="E51" s="2978"/>
      <c r="F51" s="2978"/>
      <c r="G51" s="2978"/>
      <c r="H51" s="2978"/>
      <c r="I51" s="2978"/>
    </row>
    <row r="52" spans="2:9" ht="14" x14ac:dyDescent="0.25">
      <c r="B52" s="2978"/>
      <c r="C52" s="2978"/>
      <c r="D52" s="2978"/>
      <c r="E52" s="2978"/>
      <c r="F52" s="2978"/>
      <c r="G52" s="2978"/>
      <c r="H52" s="2978"/>
      <c r="I52" s="2978"/>
    </row>
    <row r="53" spans="2:9" ht="14" x14ac:dyDescent="0.25">
      <c r="B53" s="2978"/>
      <c r="C53" s="2978"/>
      <c r="D53" s="2978"/>
      <c r="E53" s="2978"/>
      <c r="F53" s="2978"/>
      <c r="G53" s="2978"/>
      <c r="H53" s="2978"/>
      <c r="I53" s="2978"/>
    </row>
    <row r="54" spans="2:9" ht="13" thickBot="1" x14ac:dyDescent="0.3">
      <c r="B54" s="3080"/>
      <c r="C54" s="3080"/>
      <c r="D54" s="3080"/>
      <c r="E54" s="3080"/>
      <c r="F54" s="3080"/>
      <c r="G54" s="3080"/>
      <c r="H54" s="3080"/>
      <c r="I54" s="3080"/>
    </row>
    <row r="55" spans="2:9" x14ac:dyDescent="0.25">
      <c r="B55" s="3027" t="s">
        <v>282</v>
      </c>
      <c r="C55" s="3028"/>
      <c r="D55" s="3028"/>
      <c r="E55" s="3028"/>
      <c r="F55" s="3028"/>
      <c r="G55" s="3028"/>
      <c r="H55" s="3028"/>
      <c r="I55" s="3029"/>
    </row>
    <row r="56" spans="2:9" x14ac:dyDescent="0.25">
      <c r="B56" s="3030"/>
      <c r="C56" s="3031"/>
      <c r="D56" s="3031"/>
      <c r="E56" s="3031"/>
      <c r="F56" s="3031"/>
      <c r="G56" s="3031"/>
      <c r="H56" s="3031"/>
      <c r="I56" s="3032"/>
    </row>
    <row r="57" spans="2:9" x14ac:dyDescent="0.25">
      <c r="B57" s="3030"/>
      <c r="C57" s="3031"/>
      <c r="D57" s="3031"/>
      <c r="E57" s="3031"/>
      <c r="F57" s="3031"/>
      <c r="G57" s="3031"/>
      <c r="H57" s="3031"/>
      <c r="I57" s="3032"/>
    </row>
    <row r="58" spans="2:9" x14ac:dyDescent="0.25">
      <c r="B58" s="3030"/>
      <c r="C58" s="3031"/>
      <c r="D58" s="3031"/>
      <c r="E58" s="3031"/>
      <c r="F58" s="3031"/>
      <c r="G58" s="3031"/>
      <c r="H58" s="3031"/>
      <c r="I58" s="3032"/>
    </row>
    <row r="59" spans="2:9" x14ac:dyDescent="0.25">
      <c r="B59" s="3081"/>
      <c r="C59" s="3031"/>
      <c r="D59" s="3031"/>
      <c r="E59" s="3031"/>
      <c r="F59" s="3031"/>
      <c r="G59" s="3031"/>
      <c r="H59" s="3031"/>
      <c r="I59" s="3032"/>
    </row>
    <row r="60" spans="2:9" x14ac:dyDescent="0.25">
      <c r="B60" s="3081"/>
      <c r="C60" s="3031"/>
      <c r="D60" s="3031"/>
      <c r="E60" s="3031"/>
      <c r="F60" s="3031"/>
      <c r="G60" s="3031"/>
      <c r="H60" s="3031"/>
      <c r="I60" s="3032"/>
    </row>
    <row r="61" spans="2:9" ht="13" thickBot="1" x14ac:dyDescent="0.3">
      <c r="B61" s="3082"/>
      <c r="C61" s="3083"/>
      <c r="D61" s="3083"/>
      <c r="E61" s="3083"/>
      <c r="F61" s="3083"/>
      <c r="G61" s="3083"/>
      <c r="H61" s="3083"/>
      <c r="I61" s="3084"/>
    </row>
    <row r="62" spans="2:9" ht="13" thickBot="1" x14ac:dyDescent="0.3">
      <c r="B62" s="186"/>
      <c r="C62" s="3085"/>
      <c r="D62" s="3085"/>
      <c r="E62" s="3085"/>
      <c r="F62" s="3085"/>
      <c r="G62" s="3085"/>
      <c r="H62" s="3085"/>
      <c r="I62" s="3086"/>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topLeftCell="A2" workbookViewId="0">
      <selection activeCell="E14" sqref="E14"/>
    </sheetView>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4" t="s">
        <v>2026</v>
      </c>
      <c r="C1" s="1074"/>
      <c r="D1" s="1074"/>
      <c r="E1" s="1074"/>
      <c r="F1"/>
      <c r="G1"/>
      <c r="H1"/>
      <c r="I1"/>
      <c r="J1"/>
      <c r="K1" s="207"/>
      <c r="L1" s="207" t="s">
        <v>1</v>
      </c>
      <c r="M1" s="548">
        <f>Table1!$K$1</f>
        <v>2021</v>
      </c>
      <c r="N1"/>
      <c r="O1"/>
    </row>
    <row r="2" spans="1:15" ht="15" x14ac:dyDescent="0.25">
      <c r="A2"/>
      <c r="B2" s="1074" t="s">
        <v>2027</v>
      </c>
      <c r="C2" s="1074"/>
      <c r="D2"/>
      <c r="E2"/>
      <c r="F2"/>
      <c r="G2"/>
      <c r="H2"/>
      <c r="I2"/>
      <c r="J2"/>
      <c r="K2" s="207"/>
      <c r="L2" s="207" t="s">
        <v>3</v>
      </c>
      <c r="M2" s="548">
        <f>Table1!$K$2</f>
        <v>2024</v>
      </c>
      <c r="N2"/>
      <c r="O2"/>
    </row>
    <row r="3" spans="1:15" ht="15" x14ac:dyDescent="0.25">
      <c r="A3"/>
      <c r="B3" s="4" t="s">
        <v>2</v>
      </c>
      <c r="C3"/>
      <c r="D3"/>
      <c r="E3"/>
      <c r="F3"/>
      <c r="G3"/>
      <c r="H3"/>
      <c r="I3"/>
      <c r="J3"/>
      <c r="K3" s="207"/>
      <c r="L3" s="207" t="s">
        <v>4</v>
      </c>
      <c r="M3" s="548" t="str">
        <f>Table1!$K$3</f>
        <v>Tuvalu</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8" t="s">
        <v>6</v>
      </c>
      <c r="C6" s="436" t="s">
        <v>2028</v>
      </c>
      <c r="D6" s="179"/>
      <c r="E6" s="180"/>
      <c r="F6" s="178" t="s">
        <v>2029</v>
      </c>
      <c r="G6" s="180"/>
      <c r="H6" s="178" t="s">
        <v>64</v>
      </c>
      <c r="I6" s="179"/>
      <c r="J6" s="180"/>
      <c r="K6" s="179" t="s">
        <v>2030</v>
      </c>
      <c r="L6" s="191"/>
      <c r="M6"/>
      <c r="N6" s="3087" t="s">
        <v>344</v>
      </c>
      <c r="O6" s="3088"/>
    </row>
    <row r="7" spans="1:15" ht="15.5" thickBot="1" x14ac:dyDescent="0.3">
      <c r="A7"/>
      <c r="B7" s="3089"/>
      <c r="C7" s="234"/>
      <c r="D7" s="2997"/>
      <c r="E7" s="2997"/>
      <c r="F7" s="1546" t="s">
        <v>363</v>
      </c>
      <c r="G7" s="234" t="s">
        <v>9</v>
      </c>
      <c r="H7" s="427" t="s">
        <v>2031</v>
      </c>
      <c r="I7" s="230" t="s">
        <v>9</v>
      </c>
      <c r="J7" s="3090"/>
      <c r="K7" s="230" t="s">
        <v>8</v>
      </c>
      <c r="L7" s="1551"/>
      <c r="M7"/>
      <c r="N7" s="3091" t="s">
        <v>2032</v>
      </c>
      <c r="O7" s="3092">
        <f>11359/1000</f>
        <v>11.359</v>
      </c>
    </row>
    <row r="8" spans="1:15" ht="39.5" thickBot="1" x14ac:dyDescent="0.35">
      <c r="A8" s="99"/>
      <c r="B8" s="3089"/>
      <c r="C8" s="1150" t="s">
        <v>2033</v>
      </c>
      <c r="D8" s="3003" t="s">
        <v>2034</v>
      </c>
      <c r="E8" s="3003" t="s">
        <v>2035</v>
      </c>
      <c r="F8" s="1151"/>
      <c r="G8" s="1150"/>
      <c r="H8" s="3093"/>
      <c r="I8" s="3004" t="s">
        <v>2036</v>
      </c>
      <c r="J8" s="1150" t="s">
        <v>2037</v>
      </c>
      <c r="K8" s="3004" t="s">
        <v>1985</v>
      </c>
      <c r="L8" s="1152" t="s">
        <v>2038</v>
      </c>
      <c r="M8"/>
      <c r="N8" s="3094" t="s">
        <v>2039</v>
      </c>
      <c r="O8" s="3092">
        <v>34.674999999999997</v>
      </c>
    </row>
    <row r="9" spans="1:15" ht="14.5" thickBot="1" x14ac:dyDescent="0.3">
      <c r="A9"/>
      <c r="B9" s="3089"/>
      <c r="C9" s="448" t="s">
        <v>2040</v>
      </c>
      <c r="D9" s="449"/>
      <c r="E9" s="234" t="s">
        <v>2041</v>
      </c>
      <c r="F9" s="234" t="s">
        <v>2042</v>
      </c>
      <c r="G9" s="1682" t="s">
        <v>2043</v>
      </c>
      <c r="H9" s="448" t="s">
        <v>2044</v>
      </c>
      <c r="I9" s="3214"/>
      <c r="J9" s="3214"/>
      <c r="K9" s="3214"/>
      <c r="L9" s="3196"/>
      <c r="M9"/>
      <c r="N9" s="3094" t="s">
        <v>2045</v>
      </c>
      <c r="O9" s="3092">
        <v>0.16</v>
      </c>
    </row>
    <row r="10" spans="1:15" ht="14" thickBot="1" x14ac:dyDescent="0.3">
      <c r="A10"/>
      <c r="B10" s="3205" t="s">
        <v>1951</v>
      </c>
      <c r="C10" s="3203">
        <f>306764.25/10^6</f>
        <v>0.30676425000000002</v>
      </c>
      <c r="D10" s="3203">
        <v>0</v>
      </c>
      <c r="E10" s="3203">
        <v>0</v>
      </c>
      <c r="F10" s="3193">
        <v>2.0999999999999998E-2</v>
      </c>
      <c r="G10" s="3193">
        <v>5.0000000000000001E-3</v>
      </c>
      <c r="H10" s="218">
        <v>6.442049249999999E-3</v>
      </c>
      <c r="I10" s="218" t="s">
        <v>2066</v>
      </c>
      <c r="J10" s="218">
        <v>8.5484971000000006E-4</v>
      </c>
      <c r="K10" s="218" t="s">
        <v>2066</v>
      </c>
      <c r="L10" s="218" t="s">
        <v>2066</v>
      </c>
      <c r="M10"/>
      <c r="N10" s="3094" t="s">
        <v>2046</v>
      </c>
      <c r="O10" s="3092">
        <v>1.4</v>
      </c>
    </row>
    <row r="11" spans="1:15" ht="14" thickBot="1" x14ac:dyDescent="0.3">
      <c r="A11"/>
      <c r="B11" s="3205" t="s">
        <v>1952</v>
      </c>
      <c r="C11" s="3216" t="s">
        <v>2066</v>
      </c>
      <c r="D11" s="3216" t="s">
        <v>2066</v>
      </c>
      <c r="E11" s="3216" t="s">
        <v>2066</v>
      </c>
      <c r="F11" s="3215" t="s">
        <v>2066</v>
      </c>
      <c r="G11" s="3215" t="s">
        <v>2066</v>
      </c>
      <c r="H11" s="3216" t="s">
        <v>2066</v>
      </c>
      <c r="I11" s="3216" t="s">
        <v>2066</v>
      </c>
      <c r="J11" s="3216" t="s">
        <v>2066</v>
      </c>
      <c r="K11" s="3195" t="s">
        <v>2066</v>
      </c>
      <c r="L11" s="3195" t="s">
        <v>2066</v>
      </c>
      <c r="M11"/>
      <c r="N11" s="1287" t="s">
        <v>2047</v>
      </c>
      <c r="O11" s="3092">
        <v>1.25</v>
      </c>
    </row>
    <row r="12" spans="1:15" ht="14" thickBot="1" x14ac:dyDescent="0.3">
      <c r="A12"/>
      <c r="B12" s="3205" t="s">
        <v>2048</v>
      </c>
      <c r="C12" s="3215" t="s">
        <v>2066</v>
      </c>
      <c r="D12" s="3215" t="s">
        <v>2066</v>
      </c>
      <c r="E12" s="3215" t="s">
        <v>2066</v>
      </c>
      <c r="F12" s="3215" t="s">
        <v>2066</v>
      </c>
      <c r="G12" s="3215" t="s">
        <v>2066</v>
      </c>
      <c r="H12" s="3215" t="s">
        <v>2066</v>
      </c>
      <c r="I12" s="3215" t="s">
        <v>2066</v>
      </c>
      <c r="J12" s="3215" t="s">
        <v>2066</v>
      </c>
      <c r="K12" s="3217" t="s">
        <v>2066</v>
      </c>
      <c r="L12" s="3217" t="s">
        <v>2066</v>
      </c>
      <c r="M12"/>
      <c r="N12" s="1302" t="s">
        <v>2049</v>
      </c>
      <c r="O12" s="3092" t="s">
        <v>2066</v>
      </c>
    </row>
    <row r="13" spans="1:15" ht="12.5" x14ac:dyDescent="0.25">
      <c r="A13"/>
      <c r="B13" s="3208" t="s">
        <v>2053</v>
      </c>
      <c r="C13" s="3216" t="s">
        <v>2066</v>
      </c>
      <c r="D13" s="3216" t="s">
        <v>2066</v>
      </c>
      <c r="E13" s="3216" t="s">
        <v>2066</v>
      </c>
      <c r="F13" s="3198" t="s">
        <v>2066</v>
      </c>
      <c r="G13" s="3198" t="s">
        <v>2066</v>
      </c>
      <c r="H13" s="3190" t="s">
        <v>2066</v>
      </c>
      <c r="I13" s="3190" t="s">
        <v>2066</v>
      </c>
      <c r="J13" s="3190" t="s">
        <v>2066</v>
      </c>
      <c r="K13" s="3206" t="s">
        <v>2066</v>
      </c>
      <c r="L13" s="3201" t="s">
        <v>2066</v>
      </c>
      <c r="M13"/>
      <c r="N13"/>
      <c r="O13"/>
    </row>
    <row r="14" spans="1:15" ht="14" x14ac:dyDescent="0.25">
      <c r="A14"/>
      <c r="B14" s="3095"/>
      <c r="C14" s="3096"/>
      <c r="D14" s="3096"/>
      <c r="E14" s="3097"/>
      <c r="F14" s="3097"/>
      <c r="G14" s="3096"/>
      <c r="H14" s="3098"/>
      <c r="I14" s="3098"/>
      <c r="J14" s="3099"/>
      <c r="K14" s="3099"/>
      <c r="L14"/>
      <c r="M14" s="3100"/>
      <c r="N14"/>
      <c r="O14"/>
    </row>
    <row r="15" spans="1:15" ht="14" x14ac:dyDescent="0.25">
      <c r="A15"/>
      <c r="B15" s="3101"/>
      <c r="C15" s="3102"/>
      <c r="D15" s="3102"/>
      <c r="E15" s="3102"/>
      <c r="F15" s="3102"/>
      <c r="G15" s="3102"/>
      <c r="H15" s="3102"/>
      <c r="I15" s="3102"/>
      <c r="J15" s="3102"/>
      <c r="K15" s="3103"/>
      <c r="L15" s="3099"/>
      <c r="M15" s="174"/>
      <c r="N15"/>
      <c r="O15"/>
    </row>
    <row r="16" spans="1:15" ht="14" x14ac:dyDescent="0.25">
      <c r="A16"/>
      <c r="B16" s="3104"/>
      <c r="C16" s="3102"/>
      <c r="D16" s="3102"/>
      <c r="E16" s="3102"/>
      <c r="F16" s="3102"/>
      <c r="G16" s="3102"/>
      <c r="H16" s="3102"/>
      <c r="I16" s="3102"/>
      <c r="J16" s="3102"/>
      <c r="K16" s="3103"/>
      <c r="L16" s="3099"/>
      <c r="M16" s="174"/>
      <c r="N16" s="174"/>
      <c r="O16"/>
    </row>
    <row r="17" spans="1:15" ht="14" x14ac:dyDescent="0.25">
      <c r="A17"/>
      <c r="B17" s="259"/>
      <c r="C17" s="259"/>
      <c r="D17" s="259"/>
      <c r="E17" s="259"/>
      <c r="F17" s="259"/>
      <c r="G17" s="259"/>
      <c r="H17" s="259"/>
      <c r="I17" s="259"/>
      <c r="J17"/>
      <c r="K17"/>
      <c r="L17" s="3103"/>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3"/>
      <c r="C21" s="3105"/>
      <c r="D21" s="3105"/>
      <c r="E21" s="3105"/>
      <c r="F21" s="3105"/>
      <c r="G21" s="3105"/>
      <c r="H21" s="3105"/>
      <c r="I21" s="3105"/>
      <c r="J21" s="3105"/>
      <c r="K21" s="3105"/>
      <c r="L21"/>
      <c r="M21"/>
      <c r="N21"/>
      <c r="O21"/>
    </row>
    <row r="22" spans="1:15" ht="14" x14ac:dyDescent="0.25">
      <c r="A22"/>
      <c r="B22" s="3103"/>
      <c r="C22" s="3105"/>
      <c r="D22" s="3105"/>
      <c r="E22" s="3105"/>
      <c r="F22" s="3105"/>
      <c r="G22" s="3105"/>
      <c r="H22" s="3105"/>
      <c r="I22" s="3105"/>
      <c r="J22" s="3105"/>
      <c r="K22" s="3105"/>
      <c r="L22"/>
      <c r="M22"/>
      <c r="N22"/>
      <c r="O22"/>
    </row>
    <row r="23" spans="1:15" ht="14" x14ac:dyDescent="0.25">
      <c r="A23"/>
      <c r="B23" s="3103"/>
      <c r="C23" s="3105"/>
      <c r="D23" s="3105"/>
      <c r="E23" s="3105"/>
      <c r="F23" s="3105"/>
      <c r="G23" s="3105"/>
      <c r="H23" s="3105"/>
      <c r="I23" s="3105"/>
      <c r="J23" s="3105"/>
      <c r="K23" s="3105"/>
      <c r="L23"/>
      <c r="M23"/>
      <c r="N23"/>
      <c r="O23"/>
    </row>
    <row r="24" spans="1:15" ht="14" x14ac:dyDescent="0.25">
      <c r="A24"/>
      <c r="B24" s="3103"/>
      <c r="C24" s="3105"/>
      <c r="D24" s="3105"/>
      <c r="E24" s="3105"/>
      <c r="F24" s="3105"/>
      <c r="G24" s="3105"/>
      <c r="H24" s="3105"/>
      <c r="I24" s="3105"/>
      <c r="J24" s="3105"/>
      <c r="K24" s="3105"/>
      <c r="L24"/>
      <c r="M24"/>
      <c r="N24"/>
      <c r="O24"/>
    </row>
    <row r="25" spans="1:15" ht="14.5" thickBot="1" x14ac:dyDescent="0.3">
      <c r="A25"/>
      <c r="B25" s="3103"/>
      <c r="C25" s="3105"/>
      <c r="D25" s="3105"/>
      <c r="E25" s="3105"/>
      <c r="F25" s="3105"/>
      <c r="G25" s="3105"/>
      <c r="H25" s="3105"/>
      <c r="I25" s="3105"/>
      <c r="J25" s="3105"/>
      <c r="K25" s="3105"/>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6"/>
      <c r="C27" s="3107"/>
      <c r="D27" s="3107"/>
      <c r="E27" s="3107"/>
      <c r="F27" s="3107"/>
      <c r="G27" s="3107"/>
      <c r="H27" s="3107"/>
      <c r="I27" s="3107"/>
      <c r="J27" s="3107"/>
      <c r="K27" s="3107"/>
      <c r="L27" s="3108"/>
      <c r="M27"/>
      <c r="N27"/>
      <c r="O27"/>
    </row>
    <row r="28" spans="1:15" ht="12.5" x14ac:dyDescent="0.25">
      <c r="A28"/>
      <c r="B28" s="3106"/>
      <c r="C28" s="3107"/>
      <c r="D28" s="3107"/>
      <c r="E28" s="3107"/>
      <c r="F28" s="3107"/>
      <c r="G28" s="3107"/>
      <c r="H28" s="3107"/>
      <c r="I28" s="3107"/>
      <c r="J28" s="3107"/>
      <c r="K28" s="3107"/>
      <c r="L28" s="3108"/>
      <c r="M28"/>
      <c r="N28"/>
      <c r="O28"/>
    </row>
    <row r="29" spans="1:15" ht="12.5" x14ac:dyDescent="0.25">
      <c r="A29"/>
      <c r="B29" s="3106"/>
      <c r="C29" s="3107"/>
      <c r="D29" s="3107"/>
      <c r="E29" s="3107"/>
      <c r="F29" s="3107"/>
      <c r="G29" s="3107"/>
      <c r="H29" s="3107"/>
      <c r="I29" s="3107"/>
      <c r="J29" s="3107"/>
      <c r="K29" s="3107"/>
      <c r="L29" s="3108"/>
      <c r="M29"/>
      <c r="N29"/>
      <c r="O29"/>
    </row>
    <row r="30" spans="1:15" ht="12.5" x14ac:dyDescent="0.25">
      <c r="A30"/>
      <c r="B30" s="3106"/>
      <c r="C30" s="3107"/>
      <c r="D30" s="3107"/>
      <c r="E30" s="3107"/>
      <c r="F30" s="3107"/>
      <c r="G30" s="3107"/>
      <c r="H30" s="3107"/>
      <c r="I30" s="3107"/>
      <c r="J30" s="3107"/>
      <c r="K30" s="3107"/>
      <c r="L30" s="3108"/>
      <c r="M30"/>
      <c r="N30"/>
      <c r="O30"/>
    </row>
    <row r="31" spans="1:15" ht="12.5" x14ac:dyDescent="0.25">
      <c r="A31"/>
      <c r="B31" s="3106"/>
      <c r="C31" s="3107"/>
      <c r="D31" s="3107"/>
      <c r="E31" s="3107"/>
      <c r="F31" s="3107"/>
      <c r="G31" s="3107"/>
      <c r="H31" s="3107"/>
      <c r="I31" s="3107"/>
      <c r="J31" s="3107"/>
      <c r="K31" s="3107"/>
      <c r="L31" s="3108"/>
      <c r="M31"/>
      <c r="N31"/>
      <c r="O31"/>
    </row>
    <row r="32" spans="1:15" ht="12.5" x14ac:dyDescent="0.25">
      <c r="A32"/>
      <c r="B32" s="3109"/>
      <c r="C32" s="3110"/>
      <c r="D32" s="3110"/>
      <c r="E32" s="3110"/>
      <c r="F32" s="3110"/>
      <c r="G32" s="3110"/>
      <c r="H32" s="3110"/>
      <c r="I32" s="3110"/>
      <c r="J32" s="3110"/>
      <c r="K32" s="3110"/>
      <c r="L32" s="3111"/>
      <c r="M32"/>
      <c r="N32"/>
      <c r="O32"/>
    </row>
    <row r="33" spans="1:15" ht="13" thickBot="1" x14ac:dyDescent="0.3">
      <c r="A33"/>
      <c r="B33" s="3112"/>
      <c r="C33" s="3113"/>
      <c r="D33" s="3113"/>
      <c r="E33" s="3113"/>
      <c r="F33" s="3113"/>
      <c r="G33" s="3113"/>
      <c r="H33" s="3113"/>
      <c r="I33" s="3113"/>
      <c r="J33" s="3113"/>
      <c r="K33" s="3113"/>
      <c r="L33" s="3114"/>
      <c r="M33"/>
      <c r="N33"/>
      <c r="O33"/>
    </row>
  </sheetData>
  <dataValidations count="1">
    <dataValidation allowBlank="1" showInputMessage="1" showErrorMessage="1" sqref="F1:I4 B15:B20 C3:C5 B1:B5 E19:F19 D2:E5 J17:K20 G19:I20 K1:L4 B33:B65544 C34:M65544 L18:L25 N15 B26:L32 F5:L5 O6:IS7 P8:IS13 I8:L8 N18:N65545 O8:O65545 P14:IR65544 M1:IR5"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workbookViewId="0">
      <pane xSplit="2" ySplit="9" topLeftCell="C51" activePane="bottomRight" state="frozen"/>
      <selection pane="topRight" activeCell="C1" sqref="C1"/>
      <selection pane="bottomLeft" activeCell="A10" sqref="A10"/>
      <selection pane="bottomRight" activeCell="D51" sqref="D51"/>
    </sheetView>
  </sheetViews>
  <sheetFormatPr defaultColWidth="9.1796875" defaultRowHeight="14.5" x14ac:dyDescent="0.35"/>
  <cols>
    <col min="1" max="1" width="1.81640625" style="3507" customWidth="1"/>
    <col min="2" max="2" width="53.81640625" style="3507" customWidth="1"/>
    <col min="3" max="10" width="13.1796875" style="3507" customWidth="1"/>
    <col min="11" max="14" width="10.7265625" style="3507" customWidth="1"/>
    <col min="15" max="15" width="17.453125" style="3507" customWidth="1"/>
    <col min="16" max="16" width="10.7265625" style="3507" customWidth="1"/>
    <col min="17" max="17" width="10.453125" style="3507" customWidth="1"/>
    <col min="18" max="1024" width="9.1796875" style="3507"/>
  </cols>
  <sheetData>
    <row r="1" spans="1:16" ht="19" customHeight="1" x14ac:dyDescent="0.35">
      <c r="B1" s="3234" t="s">
        <v>2075</v>
      </c>
      <c r="C1" s="3234"/>
      <c r="D1" s="3234"/>
      <c r="E1" s="3234"/>
      <c r="F1" s="3234"/>
      <c r="G1" s="3234"/>
      <c r="N1" s="3227"/>
      <c r="O1" s="3227" t="s">
        <v>1</v>
      </c>
      <c r="P1" s="548">
        <f>Table1!$K$1</f>
        <v>2021</v>
      </c>
    </row>
    <row r="2" spans="1:16" ht="19" customHeight="1" x14ac:dyDescent="0.35">
      <c r="A2" s="3866"/>
      <c r="B2" s="3228" t="s">
        <v>2</v>
      </c>
      <c r="N2" s="3227"/>
      <c r="O2" s="3227" t="s">
        <v>3</v>
      </c>
      <c r="P2" s="548">
        <f>Table1!$K$2</f>
        <v>2024</v>
      </c>
    </row>
    <row r="3" spans="1:16" ht="19" customHeight="1" x14ac:dyDescent="0.35">
      <c r="N3" s="3227"/>
      <c r="O3" s="3227" t="s">
        <v>4</v>
      </c>
      <c r="P3" s="548" t="str">
        <f>Table1!$K$3</f>
        <v>Tuvalu</v>
      </c>
    </row>
    <row r="4" spans="1:16" hidden="1" x14ac:dyDescent="0.35">
      <c r="N4" s="3227"/>
      <c r="O4" s="3227"/>
    </row>
    <row r="5" spans="1:16" hidden="1" x14ac:dyDescent="0.35">
      <c r="N5" s="3227"/>
      <c r="O5" s="3227"/>
    </row>
    <row r="6" spans="1:16" hidden="1" x14ac:dyDescent="0.35">
      <c r="N6" s="3227"/>
      <c r="O6" s="3227"/>
    </row>
    <row r="7" spans="1:16" ht="15.75" customHeight="1" thickBot="1" x14ac:dyDescent="0.4">
      <c r="B7" s="3226" t="s">
        <v>5</v>
      </c>
      <c r="D7" s="3516"/>
      <c r="N7" s="3237"/>
      <c r="O7" s="3237"/>
    </row>
    <row r="8" spans="1:16" ht="37" x14ac:dyDescent="0.35">
      <c r="B8" s="3238" t="s">
        <v>6</v>
      </c>
      <c r="C8" s="3239" t="s">
        <v>2076</v>
      </c>
      <c r="D8" s="3240" t="s">
        <v>2077</v>
      </c>
      <c r="E8" s="3240" t="s">
        <v>2078</v>
      </c>
      <c r="F8" s="3241" t="s">
        <v>2079</v>
      </c>
      <c r="G8" s="3242" t="s">
        <v>2080</v>
      </c>
      <c r="H8" s="3243" t="s">
        <v>2081</v>
      </c>
      <c r="I8" s="3244" t="s">
        <v>2082</v>
      </c>
      <c r="J8" s="3867" t="s">
        <v>2083</v>
      </c>
      <c r="K8" s="3244" t="s">
        <v>2084</v>
      </c>
      <c r="L8" s="3244" t="s">
        <v>2085</v>
      </c>
      <c r="M8" s="3244" t="s">
        <v>12</v>
      </c>
      <c r="N8" s="3245" t="s">
        <v>2086</v>
      </c>
      <c r="O8" s="3246" t="s">
        <v>2087</v>
      </c>
    </row>
    <row r="9" spans="1:16" ht="18" customHeight="1" thickBot="1" x14ac:dyDescent="0.4">
      <c r="A9" s="3868"/>
      <c r="B9" s="3247"/>
      <c r="C9" s="3517" t="s">
        <v>14</v>
      </c>
      <c r="D9" s="3517"/>
      <c r="E9" s="3517"/>
      <c r="F9" s="3518" t="s">
        <v>2088</v>
      </c>
      <c r="G9" s="3518"/>
      <c r="H9" s="3518"/>
      <c r="I9" s="3869" t="s">
        <v>14</v>
      </c>
      <c r="J9" s="3869"/>
      <c r="K9" s="3869"/>
      <c r="L9" s="3869"/>
      <c r="M9" s="3869"/>
      <c r="N9" s="3869"/>
      <c r="O9" s="3248" t="s">
        <v>2088</v>
      </c>
    </row>
    <row r="10" spans="1:16" ht="18" customHeight="1" thickTop="1" thickBot="1" x14ac:dyDescent="0.4">
      <c r="B10" s="3249" t="s">
        <v>2089</v>
      </c>
      <c r="C10" s="3922">
        <f>SUM(C11,C22,C31,C42,C51)</f>
        <v>8.5552347127447277</v>
      </c>
      <c r="D10" s="3921">
        <f>SUM(D11,D22,D31,D42,D51)</f>
        <v>0.31718806882742112</v>
      </c>
      <c r="E10" s="3921">
        <f>SUM(E11,E22,E31,E42,E51)</f>
        <v>4.8661860352544771E-3</v>
      </c>
      <c r="F10" s="3921" t="str">
        <f t="shared" ref="F10:G10" si="0">IF(SUM(F11,F22,F31,F42,F51)=0,"NO",SUM(F11,F22,F31,F42,F51))</f>
        <v>NO</v>
      </c>
      <c r="G10" s="3921" t="str">
        <f t="shared" si="0"/>
        <v>NO</v>
      </c>
      <c r="H10" s="3921" t="str">
        <f>IF(SUM(H11,H22,H31,H42,H51)=0,"NO",SUM(H11,H22,H31,H42,H51))</f>
        <v>NO</v>
      </c>
      <c r="I10" s="3921" t="str">
        <f t="shared" ref="I10:N10" si="1">IF(SUM(I11,I22,I31,I42,I51)=0,"NO",SUM(I11,I22,I31,I42,I51))</f>
        <v>NO</v>
      </c>
      <c r="J10" s="3919" t="str">
        <f t="shared" si="1"/>
        <v>NO</v>
      </c>
      <c r="K10" s="3921">
        <f t="shared" si="1"/>
        <v>7.0110201578711895E-2</v>
      </c>
      <c r="L10" s="3921">
        <f t="shared" si="1"/>
        <v>3.7297593120684501E-2</v>
      </c>
      <c r="M10" s="3921">
        <f t="shared" si="1"/>
        <v>5.8796811707963505E-3</v>
      </c>
      <c r="N10" s="3943">
        <f t="shared" si="1"/>
        <v>1.8681257063427433E-2</v>
      </c>
      <c r="O10" s="3923">
        <f>IF(SUM(C10:J10)=0,"NO",SUM(C10,F10:H10)+28*SUM(D10)+265*SUM(E10)+23500*SUM(I10)+16100*SUM(J10))</f>
        <v>18.726039939254957</v>
      </c>
    </row>
    <row r="11" spans="1:16" ht="18" customHeight="1" thickTop="1" thickBot="1" x14ac:dyDescent="0.4">
      <c r="B11" s="3250" t="s">
        <v>2090</v>
      </c>
      <c r="C11" s="3907">
        <f>SUM(C12,C18,C21)</f>
        <v>8.5552347127447277</v>
      </c>
      <c r="D11" s="3907">
        <f>SUM(D12,D18,D21)</f>
        <v>3.8094985439581007E-4</v>
      </c>
      <c r="E11" s="3907">
        <f>SUM(E12,E18,E21)</f>
        <v>1.7171634124697662E-4</v>
      </c>
      <c r="F11" s="3697"/>
      <c r="G11" s="3697"/>
      <c r="H11" s="3870"/>
      <c r="I11" s="3697"/>
      <c r="J11" s="3870"/>
      <c r="K11" s="3907">
        <f>SUM(K12,K18,K21)</f>
        <v>7.0110201578711895E-2</v>
      </c>
      <c r="L11" s="3907">
        <f>SUM(L12,L18,L21)</f>
        <v>3.7297593120684501E-2</v>
      </c>
      <c r="M11" s="3907">
        <f>SUM(M12,M18,M21)</f>
        <v>5.8796811707963505E-3</v>
      </c>
      <c r="N11" s="3907">
        <f>SUM(N12,N18,N21)</f>
        <v>1.8681257063427433E-2</v>
      </c>
      <c r="O11" s="3923">
        <f>IF(SUM(C11:J11)=0,"NO",SUM(C11,F11:H11)+28*SUM(D11)+265*SUM(E11)+23500*SUM(I11)+16100*SUM(J11))</f>
        <v>8.6114061390982588</v>
      </c>
    </row>
    <row r="12" spans="1:16" ht="18" customHeight="1" thickTop="1" thickBot="1" x14ac:dyDescent="0.4">
      <c r="B12" s="3251" t="s">
        <v>2091</v>
      </c>
      <c r="C12" s="3906">
        <f>Table1!C11</f>
        <v>8.5552347127447277</v>
      </c>
      <c r="D12" s="3906">
        <f>Table1!D11</f>
        <v>3.8094985439581007E-4</v>
      </c>
      <c r="E12" s="3906">
        <f>Table1!E11</f>
        <v>1.7171634124697662E-4</v>
      </c>
      <c r="F12" s="3700"/>
      <c r="G12" s="3700"/>
      <c r="H12" s="3700"/>
      <c r="I12" s="3700"/>
      <c r="J12" s="3700"/>
      <c r="K12" s="3906">
        <f>Table1!F11</f>
        <v>7.0110201578711895E-2</v>
      </c>
      <c r="L12" s="3906">
        <f>Table1!G11</f>
        <v>3.7297593120684501E-2</v>
      </c>
      <c r="M12" s="3906">
        <f>Table1!H11</f>
        <v>5.8796811707963505E-3</v>
      </c>
      <c r="N12" s="3906">
        <f>Table1!I11</f>
        <v>1.8681257063427433E-2</v>
      </c>
      <c r="O12" s="3923">
        <f t="shared" ref="O12:O56" si="2">IF(SUM(C12:J12)=0,"NO",SUM(C12,F12:H12)+28*SUM(D12)+265*SUM(E12)+23500*SUM(I12)+16100*SUM(J12))</f>
        <v>8.6114061390982588</v>
      </c>
    </row>
    <row r="13" spans="1:16" ht="18" customHeight="1" thickTop="1" thickBot="1" x14ac:dyDescent="0.4">
      <c r="B13" s="3815" t="s">
        <v>2092</v>
      </c>
      <c r="C13" s="3905">
        <f>Table1!C12</f>
        <v>6.2716169550769534</v>
      </c>
      <c r="D13" s="3905">
        <f>Table1!D12</f>
        <v>2.5391161761445161E-4</v>
      </c>
      <c r="E13" s="3905">
        <f>Table1!E12</f>
        <v>5.0782323522890318E-5</v>
      </c>
      <c r="F13" s="3700"/>
      <c r="G13" s="3700"/>
      <c r="H13" s="3700"/>
      <c r="I13" s="3700"/>
      <c r="J13" s="3700"/>
      <c r="K13" s="3905">
        <f>Table1!F12</f>
        <v>6.4323437734399996E-3</v>
      </c>
      <c r="L13" s="3905">
        <f>Table1!G12</f>
        <v>1.6031379866111998E-3</v>
      </c>
      <c r="M13" s="3905">
        <f>Table1!H12</f>
        <v>7.9167307980799984E-5</v>
      </c>
      <c r="N13" s="3905">
        <f>Table1!I12</f>
        <v>4.6015997763839992E-3</v>
      </c>
      <c r="O13" s="3923">
        <f t="shared" si="2"/>
        <v>6.2921837961037239</v>
      </c>
    </row>
    <row r="14" spans="1:16" ht="18" customHeight="1" thickTop="1" thickBot="1" x14ac:dyDescent="0.4">
      <c r="B14" s="3815" t="s">
        <v>2093</v>
      </c>
      <c r="C14" s="3905">
        <f>Table1!C16</f>
        <v>0</v>
      </c>
      <c r="D14" s="3905">
        <f>Table1!D16</f>
        <v>0</v>
      </c>
      <c r="E14" s="3905">
        <f>Table1!E16</f>
        <v>0</v>
      </c>
      <c r="F14" s="3721"/>
      <c r="G14" s="3721"/>
      <c r="H14" s="3721"/>
      <c r="I14" s="3721"/>
      <c r="J14" s="3700"/>
      <c r="K14" s="3905">
        <f>Table1!F16</f>
        <v>0</v>
      </c>
      <c r="L14" s="3905">
        <f>Table1!G16</f>
        <v>0</v>
      </c>
      <c r="M14" s="3905">
        <f>Table1!H16</f>
        <v>0</v>
      </c>
      <c r="N14" s="3905">
        <f>Table1!I16</f>
        <v>0</v>
      </c>
      <c r="O14" s="3923" t="str">
        <f t="shared" si="2"/>
        <v>NO</v>
      </c>
    </row>
    <row r="15" spans="1:16" ht="18" customHeight="1" thickTop="1" thickBot="1" x14ac:dyDescent="0.4">
      <c r="B15" s="3815" t="s">
        <v>2094</v>
      </c>
      <c r="C15" s="3905">
        <f>Table1!C24</f>
        <v>1.8042109783460463</v>
      </c>
      <c r="D15" s="3905">
        <f>Table1!D24</f>
        <v>9.6607586589652738E-5</v>
      </c>
      <c r="E15" s="3905">
        <f>Table1!E24</f>
        <v>1.1713621315136876E-4</v>
      </c>
      <c r="F15" s="3700"/>
      <c r="G15" s="3700"/>
      <c r="H15" s="3700"/>
      <c r="I15" s="3700"/>
      <c r="J15" s="3700"/>
      <c r="K15" s="3905">
        <f>Table1!F24</f>
        <v>6.1546902729E-2</v>
      </c>
      <c r="L15" s="3905">
        <f>Table1!G24</f>
        <v>3.4962352853999998E-2</v>
      </c>
      <c r="M15" s="3905">
        <f>Table1!H24</f>
        <v>5.5782030850000004E-3</v>
      </c>
      <c r="N15" s="3905">
        <f>Table1!I24</f>
        <v>1.3618175999999999E-2</v>
      </c>
      <c r="O15" s="3923">
        <f t="shared" si="2"/>
        <v>1.8379570872556692</v>
      </c>
    </row>
    <row r="16" spans="1:16" ht="18" customHeight="1" thickTop="1" thickBot="1" x14ac:dyDescent="0.4">
      <c r="B16" s="3815" t="s">
        <v>2095</v>
      </c>
      <c r="C16" s="3905">
        <f>Table1!C30</f>
        <v>0.47940677932172882</v>
      </c>
      <c r="D16" s="3905">
        <f>Table1!D30</f>
        <v>3.0430650191705745E-5</v>
      </c>
      <c r="E16" s="3905">
        <f>Table1!E30</f>
        <v>3.7978045727175448E-6</v>
      </c>
      <c r="F16" s="3700"/>
      <c r="G16" s="3700"/>
      <c r="H16" s="3700"/>
      <c r="I16" s="3700"/>
      <c r="J16" s="3700"/>
      <c r="K16" s="3905">
        <f>Table1!F30</f>
        <v>2.1309550762718997E-3</v>
      </c>
      <c r="L16" s="3905">
        <f>Table1!G30</f>
        <v>7.3210228007329994E-4</v>
      </c>
      <c r="M16" s="3905">
        <f>Table1!H30</f>
        <v>2.2231077781555001E-4</v>
      </c>
      <c r="N16" s="3905">
        <f>Table1!I30</f>
        <v>4.6148128704343505E-4</v>
      </c>
      <c r="O16" s="3923">
        <f t="shared" si="2"/>
        <v>0.48126525573886675</v>
      </c>
    </row>
    <row r="17" spans="2:15" ht="18" customHeight="1" thickTop="1" thickBot="1" x14ac:dyDescent="0.4">
      <c r="B17" s="3815" t="s">
        <v>2096</v>
      </c>
      <c r="C17" s="3252">
        <f>Table1!C34</f>
        <v>0</v>
      </c>
      <c r="D17" s="3252">
        <f>Table1!D34</f>
        <v>0</v>
      </c>
      <c r="E17" s="3252">
        <f>Table1!E34</f>
        <v>0</v>
      </c>
      <c r="F17" s="3700"/>
      <c r="G17" s="3700"/>
      <c r="H17" s="3700"/>
      <c r="I17" s="3700"/>
      <c r="J17" s="3700"/>
      <c r="K17" s="3252">
        <f>Table1!F34</f>
        <v>0</v>
      </c>
      <c r="L17" s="3252">
        <f>Table1!G34</f>
        <v>0</v>
      </c>
      <c r="M17" s="3252">
        <f>Table1!H34</f>
        <v>0</v>
      </c>
      <c r="N17" s="3252">
        <f>Table1!I34</f>
        <v>0</v>
      </c>
      <c r="O17" s="3923" t="str">
        <f t="shared" si="2"/>
        <v>NO</v>
      </c>
    </row>
    <row r="18" spans="2:15" ht="18" customHeight="1" thickTop="1" thickBot="1" x14ac:dyDescent="0.4">
      <c r="B18" s="3251" t="s">
        <v>40</v>
      </c>
      <c r="C18" s="3252" t="str">
        <f>Table1!C37</f>
        <v>NO</v>
      </c>
      <c r="D18" s="3252" t="str">
        <f>Table1!D37</f>
        <v>NO</v>
      </c>
      <c r="E18" s="3252" t="str">
        <f>Table1!E37</f>
        <v>NO</v>
      </c>
      <c r="F18" s="3700"/>
      <c r="G18" s="3700"/>
      <c r="H18" s="3700"/>
      <c r="I18" s="3700"/>
      <c r="J18" s="3700"/>
      <c r="K18" s="3252" t="str">
        <f>Table1!F37</f>
        <v>NO</v>
      </c>
      <c r="L18" s="3252" t="str">
        <f>Table1!G37</f>
        <v>NO</v>
      </c>
      <c r="M18" s="3252" t="str">
        <f>Table1!H37</f>
        <v>NO</v>
      </c>
      <c r="N18" s="3252" t="str">
        <f>Table1!I37</f>
        <v>NO</v>
      </c>
      <c r="O18" s="3923" t="str">
        <f t="shared" si="2"/>
        <v>NO</v>
      </c>
    </row>
    <row r="19" spans="2:15" ht="18" customHeight="1" thickTop="1" thickBot="1" x14ac:dyDescent="0.4">
      <c r="B19" s="3815" t="s">
        <v>2097</v>
      </c>
      <c r="C19" s="3255" t="str">
        <f>Table1!C38</f>
        <v>NO</v>
      </c>
      <c r="D19" s="3255" t="str">
        <f>Table1!D38</f>
        <v>NO</v>
      </c>
      <c r="E19" s="3255" t="str">
        <f>Table1!E38</f>
        <v>NO</v>
      </c>
      <c r="F19" s="3700"/>
      <c r="G19" s="3700"/>
      <c r="H19" s="3700"/>
      <c r="I19" s="3700"/>
      <c r="J19" s="3700"/>
      <c r="K19" s="3255" t="str">
        <f>Table1!F38</f>
        <v>NO</v>
      </c>
      <c r="L19" s="3255" t="str">
        <f>Table1!G38</f>
        <v>NO</v>
      </c>
      <c r="M19" s="3255" t="str">
        <f>Table1!H38</f>
        <v>NO</v>
      </c>
      <c r="N19" s="3255" t="str">
        <f>Table1!I38</f>
        <v>NO</v>
      </c>
      <c r="O19" s="3923" t="str">
        <f t="shared" si="2"/>
        <v>NO</v>
      </c>
    </row>
    <row r="20" spans="2:15" ht="18" customHeight="1" thickTop="1" thickBot="1" x14ac:dyDescent="0.4">
      <c r="B20" s="3871" t="s">
        <v>2098</v>
      </c>
      <c r="C20" s="3255" t="str">
        <f>Table1!C42</f>
        <v>NO</v>
      </c>
      <c r="D20" s="3255" t="str">
        <f>Table1!D42</f>
        <v>NO</v>
      </c>
      <c r="E20" s="3255" t="str">
        <f>Table1!E42</f>
        <v>NO</v>
      </c>
      <c r="F20" s="3721"/>
      <c r="G20" s="3721"/>
      <c r="H20" s="3721"/>
      <c r="I20" s="3721"/>
      <c r="J20" s="3700"/>
      <c r="K20" s="3255" t="str">
        <f>Table1!F42</f>
        <v>NO</v>
      </c>
      <c r="L20" s="3255" t="str">
        <f>Table1!G42</f>
        <v>NO</v>
      </c>
      <c r="M20" s="3255" t="str">
        <f>Table1!H42</f>
        <v>NO</v>
      </c>
      <c r="N20" s="3255" t="str">
        <f>Table1!I42</f>
        <v>NO</v>
      </c>
      <c r="O20" s="3923" t="str">
        <f t="shared" si="2"/>
        <v>NO</v>
      </c>
    </row>
    <row r="21" spans="2:15" ht="18" customHeight="1" thickTop="1" thickBot="1" x14ac:dyDescent="0.4">
      <c r="B21" s="3257" t="s">
        <v>2099</v>
      </c>
      <c r="C21" s="3258" t="str">
        <f>Table1!C47</f>
        <v>NO</v>
      </c>
      <c r="D21" s="3708"/>
      <c r="E21" s="3708"/>
      <c r="F21" s="3721"/>
      <c r="G21" s="3721"/>
      <c r="H21" s="3721"/>
      <c r="I21" s="3721"/>
      <c r="J21" s="3721"/>
      <c r="K21" s="3721"/>
      <c r="L21" s="3721"/>
      <c r="M21" s="3721"/>
      <c r="N21" s="3872"/>
      <c r="O21" s="3923" t="str">
        <f t="shared" si="2"/>
        <v>NO</v>
      </c>
    </row>
    <row r="22" spans="2:15" ht="18" customHeight="1" thickTop="1" thickBot="1" x14ac:dyDescent="0.4">
      <c r="B22" s="3259" t="s">
        <v>2100</v>
      </c>
      <c r="C22" s="3552" t="s">
        <v>2053</v>
      </c>
      <c r="D22" s="3552" t="s">
        <v>2053</v>
      </c>
      <c r="E22" s="3552" t="s">
        <v>2053</v>
      </c>
      <c r="F22" s="3552" t="s">
        <v>2053</v>
      </c>
      <c r="G22" s="3552" t="s">
        <v>2053</v>
      </c>
      <c r="H22" s="3552" t="s">
        <v>2053</v>
      </c>
      <c r="I22" s="3552" t="s">
        <v>2053</v>
      </c>
      <c r="J22" s="3552" t="s">
        <v>2053</v>
      </c>
      <c r="K22" s="3552" t="s">
        <v>2053</v>
      </c>
      <c r="L22" s="3552" t="s">
        <v>2053</v>
      </c>
      <c r="M22" s="3552" t="s">
        <v>2053</v>
      </c>
      <c r="N22" s="3552" t="s">
        <v>2053</v>
      </c>
      <c r="O22" s="3923" t="str">
        <f t="shared" si="2"/>
        <v>NO</v>
      </c>
    </row>
    <row r="23" spans="2:15" ht="18" customHeight="1" thickTop="1" thickBot="1" x14ac:dyDescent="0.4">
      <c r="B23" s="3251" t="s">
        <v>2101</v>
      </c>
      <c r="C23" s="3255" t="s">
        <v>2053</v>
      </c>
      <c r="D23" s="3255" t="s">
        <v>2053</v>
      </c>
      <c r="E23" s="3255" t="s">
        <v>2053</v>
      </c>
      <c r="F23" s="3761"/>
      <c r="G23" s="3761"/>
      <c r="H23" s="3761"/>
      <c r="I23" s="3761"/>
      <c r="J23" s="3700"/>
      <c r="K23" s="3255" t="s">
        <v>2053</v>
      </c>
      <c r="L23" s="3255" t="s">
        <v>2053</v>
      </c>
      <c r="M23" s="3255" t="s">
        <v>2053</v>
      </c>
      <c r="N23" s="3255" t="s">
        <v>2053</v>
      </c>
      <c r="O23" s="3923" t="str">
        <f t="shared" si="2"/>
        <v>NO</v>
      </c>
    </row>
    <row r="24" spans="2:15" ht="18" customHeight="1" thickTop="1" thickBot="1" x14ac:dyDescent="0.4">
      <c r="B24" s="3251" t="s">
        <v>853</v>
      </c>
      <c r="C24" s="3255" t="s">
        <v>2053</v>
      </c>
      <c r="D24" s="3255" t="s">
        <v>2053</v>
      </c>
      <c r="E24" s="3255" t="s">
        <v>2053</v>
      </c>
      <c r="F24" s="3255" t="s">
        <v>2053</v>
      </c>
      <c r="G24" s="3255" t="s">
        <v>2053</v>
      </c>
      <c r="H24" s="3255" t="s">
        <v>2053</v>
      </c>
      <c r="I24" s="3255" t="s">
        <v>2053</v>
      </c>
      <c r="J24" s="3255" t="s">
        <v>2053</v>
      </c>
      <c r="K24" s="3255" t="s">
        <v>2053</v>
      </c>
      <c r="L24" s="3255" t="s">
        <v>2053</v>
      </c>
      <c r="M24" s="3255" t="s">
        <v>2053</v>
      </c>
      <c r="N24" s="3255" t="s">
        <v>2053</v>
      </c>
      <c r="O24" s="3923" t="str">
        <f t="shared" si="2"/>
        <v>NO</v>
      </c>
    </row>
    <row r="25" spans="2:15" ht="18" customHeight="1" thickTop="1" thickBot="1" x14ac:dyDescent="0.4">
      <c r="B25" s="3251" t="s">
        <v>672</v>
      </c>
      <c r="C25" s="3255" t="s">
        <v>2053</v>
      </c>
      <c r="D25" s="3255" t="s">
        <v>2053</v>
      </c>
      <c r="E25" s="3255" t="s">
        <v>2053</v>
      </c>
      <c r="F25" s="3255" t="s">
        <v>2053</v>
      </c>
      <c r="G25" s="3255" t="s">
        <v>2053</v>
      </c>
      <c r="H25" s="3255" t="s">
        <v>2053</v>
      </c>
      <c r="I25" s="3255" t="s">
        <v>2053</v>
      </c>
      <c r="J25" s="3255" t="s">
        <v>2053</v>
      </c>
      <c r="K25" s="3255" t="s">
        <v>2053</v>
      </c>
      <c r="L25" s="3255" t="s">
        <v>2053</v>
      </c>
      <c r="M25" s="3255" t="s">
        <v>2053</v>
      </c>
      <c r="N25" s="3255" t="s">
        <v>2053</v>
      </c>
      <c r="O25" s="3923" t="str">
        <f t="shared" si="2"/>
        <v>NO</v>
      </c>
    </row>
    <row r="26" spans="2:15" ht="18" customHeight="1" thickTop="1" thickBot="1" x14ac:dyDescent="0.4">
      <c r="B26" s="3251" t="s">
        <v>2102</v>
      </c>
      <c r="C26" s="3255" t="s">
        <v>2053</v>
      </c>
      <c r="D26" s="3255" t="s">
        <v>2053</v>
      </c>
      <c r="E26" s="3255" t="s">
        <v>2053</v>
      </c>
      <c r="F26" s="3700"/>
      <c r="G26" s="3700"/>
      <c r="H26" s="3700"/>
      <c r="I26" s="3700"/>
      <c r="J26" s="3700"/>
      <c r="K26" s="3255" t="s">
        <v>2053</v>
      </c>
      <c r="L26" s="3255" t="s">
        <v>2053</v>
      </c>
      <c r="M26" s="3255" t="s">
        <v>2053</v>
      </c>
      <c r="N26" s="3255" t="s">
        <v>2053</v>
      </c>
      <c r="O26" s="3923" t="str">
        <f t="shared" si="2"/>
        <v>NO</v>
      </c>
    </row>
    <row r="27" spans="2:15" ht="18" customHeight="1" thickTop="1" thickBot="1" x14ac:dyDescent="0.4">
      <c r="B27" s="3251" t="s">
        <v>2103</v>
      </c>
      <c r="C27" s="3776"/>
      <c r="D27" s="3708"/>
      <c r="E27" s="3255" t="s">
        <v>2053</v>
      </c>
      <c r="F27" s="3255" t="s">
        <v>2053</v>
      </c>
      <c r="G27" s="3255" t="s">
        <v>2053</v>
      </c>
      <c r="H27" s="3255" t="s">
        <v>2053</v>
      </c>
      <c r="I27" s="3255" t="s">
        <v>2053</v>
      </c>
      <c r="J27" s="3255" t="s">
        <v>2053</v>
      </c>
      <c r="K27" s="3721"/>
      <c r="L27" s="3721"/>
      <c r="M27" s="3721"/>
      <c r="N27" s="3872"/>
      <c r="O27" s="3923" t="str">
        <f t="shared" si="2"/>
        <v>NO</v>
      </c>
    </row>
    <row r="28" spans="2:15" ht="18" customHeight="1" thickTop="1" thickBot="1" x14ac:dyDescent="0.4">
      <c r="B28" s="3251" t="s">
        <v>2104</v>
      </c>
      <c r="C28" s="3776"/>
      <c r="D28" s="3708"/>
      <c r="E28" s="3721"/>
      <c r="F28" s="3255" t="s">
        <v>2053</v>
      </c>
      <c r="G28" s="3255" t="s">
        <v>2053</v>
      </c>
      <c r="H28" s="3255" t="s">
        <v>2053</v>
      </c>
      <c r="I28" s="3255" t="s">
        <v>2053</v>
      </c>
      <c r="J28" s="3255" t="s">
        <v>2053</v>
      </c>
      <c r="K28" s="3721"/>
      <c r="L28" s="3721"/>
      <c r="M28" s="3721"/>
      <c r="N28" s="3872"/>
      <c r="O28" s="3923" t="str">
        <f t="shared" si="2"/>
        <v>NO</v>
      </c>
    </row>
    <row r="29" spans="2:15" ht="18" customHeight="1" thickTop="1" thickBot="1" x14ac:dyDescent="0.4">
      <c r="B29" s="3251" t="s">
        <v>697</v>
      </c>
      <c r="C29" s="3255" t="s">
        <v>2053</v>
      </c>
      <c r="D29" s="3255" t="s">
        <v>2053</v>
      </c>
      <c r="E29" s="3255" t="s">
        <v>2053</v>
      </c>
      <c r="F29" s="3255" t="s">
        <v>2053</v>
      </c>
      <c r="G29" s="3255" t="s">
        <v>2053</v>
      </c>
      <c r="H29" s="3255" t="s">
        <v>2053</v>
      </c>
      <c r="I29" s="3255" t="s">
        <v>2053</v>
      </c>
      <c r="J29" s="3255" t="s">
        <v>2053</v>
      </c>
      <c r="K29" s="3255" t="s">
        <v>2053</v>
      </c>
      <c r="L29" s="3255" t="s">
        <v>2053</v>
      </c>
      <c r="M29" s="3255" t="s">
        <v>2053</v>
      </c>
      <c r="N29" s="3255" t="s">
        <v>2053</v>
      </c>
      <c r="O29" s="3923" t="str">
        <f t="shared" si="2"/>
        <v>NO</v>
      </c>
    </row>
    <row r="30" spans="2:15" ht="18" customHeight="1" thickTop="1" thickBot="1" x14ac:dyDescent="0.4">
      <c r="B30" s="3261" t="s">
        <v>2105</v>
      </c>
      <c r="C30" s="3255" t="s">
        <v>2053</v>
      </c>
      <c r="D30" s="3255" t="s">
        <v>2053</v>
      </c>
      <c r="E30" s="3255" t="s">
        <v>2053</v>
      </c>
      <c r="F30" s="3255" t="s">
        <v>2053</v>
      </c>
      <c r="G30" s="3255" t="s">
        <v>2053</v>
      </c>
      <c r="H30" s="3255" t="s">
        <v>2053</v>
      </c>
      <c r="I30" s="3255" t="s">
        <v>2053</v>
      </c>
      <c r="J30" s="3255" t="s">
        <v>2053</v>
      </c>
      <c r="K30" s="3255" t="s">
        <v>2053</v>
      </c>
      <c r="L30" s="3255" t="s">
        <v>2053</v>
      </c>
      <c r="M30" s="3255" t="s">
        <v>2053</v>
      </c>
      <c r="N30" s="3255" t="s">
        <v>2053</v>
      </c>
      <c r="O30" s="3923" t="str">
        <f t="shared" si="2"/>
        <v>NO</v>
      </c>
    </row>
    <row r="31" spans="2:15" ht="18" customHeight="1" thickTop="1" thickBot="1" x14ac:dyDescent="0.4">
      <c r="B31" s="3264" t="s">
        <v>2106</v>
      </c>
      <c r="C31" s="3910">
        <f>SUM(C38,C39,C40,C41)</f>
        <v>0</v>
      </c>
      <c r="D31" s="3911">
        <f>SUM(D32:D37,D41)</f>
        <v>0.27008768</v>
      </c>
      <c r="E31" s="3912">
        <f>SUM(E33,E35:E37,E41)</f>
        <v>3.8396199840074999E-3</v>
      </c>
      <c r="F31" s="3874"/>
      <c r="G31" s="3874"/>
      <c r="H31" s="3874"/>
      <c r="I31" s="3874"/>
      <c r="J31" s="3874"/>
      <c r="K31" s="3553" t="s">
        <v>2070</v>
      </c>
      <c r="L31" s="3553" t="s">
        <v>2070</v>
      </c>
      <c r="M31" s="3553" t="s">
        <v>2070</v>
      </c>
      <c r="N31" s="3553" t="s">
        <v>2070</v>
      </c>
      <c r="O31" s="3923">
        <f t="shared" si="2"/>
        <v>8.5799543357619878</v>
      </c>
    </row>
    <row r="32" spans="2:15" ht="18" customHeight="1" thickTop="1" thickBot="1" x14ac:dyDescent="0.4">
      <c r="B32" s="3265" t="s">
        <v>2107</v>
      </c>
      <c r="C32" s="3776"/>
      <c r="D32" s="3908">
        <f>Table3!D11</f>
        <v>1.0792999999999999E-2</v>
      </c>
      <c r="E32" s="3761"/>
      <c r="F32" s="3875"/>
      <c r="G32" s="3875"/>
      <c r="H32" s="3876"/>
      <c r="I32" s="3875"/>
      <c r="J32" s="3876"/>
      <c r="K32" s="3761"/>
      <c r="L32" s="3761"/>
      <c r="M32" s="3761"/>
      <c r="N32" s="3877"/>
      <c r="O32" s="3923">
        <f t="shared" si="2"/>
        <v>0.30220399999999997</v>
      </c>
    </row>
    <row r="33" spans="2:15" ht="18" customHeight="1" thickTop="1" thickBot="1" x14ac:dyDescent="0.4">
      <c r="B33" s="3265" t="s">
        <v>2108</v>
      </c>
      <c r="C33" s="3776"/>
      <c r="D33" s="3909">
        <f>Table3!D25</f>
        <v>0.25929468</v>
      </c>
      <c r="E33" s="3909">
        <f>Table3!E25</f>
        <v>2.3194989637344643E-3</v>
      </c>
      <c r="F33" s="3875"/>
      <c r="G33" s="3875"/>
      <c r="H33" s="3875"/>
      <c r="I33" s="3875"/>
      <c r="J33" s="3875"/>
      <c r="K33" s="3913"/>
      <c r="L33" s="3913"/>
      <c r="M33" s="3914" t="s">
        <v>2066</v>
      </c>
      <c r="N33" s="3915"/>
      <c r="O33" s="3923">
        <f t="shared" si="2"/>
        <v>7.874918265389633</v>
      </c>
    </row>
    <row r="34" spans="2:15" ht="18" customHeight="1" thickTop="1" thickBot="1" x14ac:dyDescent="0.4">
      <c r="B34" s="3265" t="s">
        <v>2109</v>
      </c>
      <c r="C34" s="3776"/>
      <c r="D34" s="3256" t="str">
        <f>Table3!D40</f>
        <v>NO</v>
      </c>
      <c r="E34" s="3700"/>
      <c r="F34" s="3875"/>
      <c r="G34" s="3875"/>
      <c r="H34" s="3875"/>
      <c r="I34" s="3875"/>
      <c r="J34" s="3875"/>
      <c r="K34" s="3913"/>
      <c r="L34" s="3913"/>
      <c r="M34" s="3914" t="s">
        <v>2053</v>
      </c>
      <c r="N34" s="3915"/>
      <c r="O34" s="3923" t="str">
        <f t="shared" si="2"/>
        <v>NO</v>
      </c>
    </row>
    <row r="35" spans="2:15" ht="18" customHeight="1" thickTop="1" thickBot="1" x14ac:dyDescent="0.4">
      <c r="B35" s="3265" t="s">
        <v>2110</v>
      </c>
      <c r="C35" s="3268"/>
      <c r="D35" s="3256" t="str">
        <f>Table3!D41</f>
        <v>NE</v>
      </c>
      <c r="E35" s="3909">
        <f>Table3!E41</f>
        <v>1.5201210202730356E-3</v>
      </c>
      <c r="F35" s="3875"/>
      <c r="G35" s="3875"/>
      <c r="H35" s="3875"/>
      <c r="I35" s="3875"/>
      <c r="J35" s="3875"/>
      <c r="K35" s="3914" t="s">
        <v>2066</v>
      </c>
      <c r="L35" s="3914" t="s">
        <v>2066</v>
      </c>
      <c r="M35" s="3914" t="s">
        <v>2066</v>
      </c>
      <c r="N35" s="3915"/>
      <c r="O35" s="3923">
        <f t="shared" si="2"/>
        <v>0.40283207037235441</v>
      </c>
    </row>
    <row r="36" spans="2:15" ht="18" customHeight="1" thickTop="1" thickBot="1" x14ac:dyDescent="0.4">
      <c r="B36" s="3265" t="s">
        <v>2111</v>
      </c>
      <c r="C36" s="3776"/>
      <c r="D36" s="3256" t="str">
        <f>Table3!D51</f>
        <v>NO</v>
      </c>
      <c r="E36" s="3256" t="str">
        <f>Table3!E51</f>
        <v>NO</v>
      </c>
      <c r="F36" s="3875"/>
      <c r="G36" s="3875"/>
      <c r="H36" s="3875"/>
      <c r="I36" s="3875"/>
      <c r="J36" s="3875"/>
      <c r="K36" s="3914" t="s">
        <v>2053</v>
      </c>
      <c r="L36" s="3914" t="s">
        <v>2053</v>
      </c>
      <c r="M36" s="3914" t="s">
        <v>2053</v>
      </c>
      <c r="N36" s="3914" t="s">
        <v>2053</v>
      </c>
      <c r="O36" s="3923" t="str">
        <f t="shared" si="2"/>
        <v>NO</v>
      </c>
    </row>
    <row r="37" spans="2:15" ht="18" customHeight="1" thickTop="1" thickBot="1" x14ac:dyDescent="0.4">
      <c r="B37" s="3265" t="s">
        <v>2112</v>
      </c>
      <c r="C37" s="3776"/>
      <c r="D37" s="3256" t="str">
        <f>Table3!D52</f>
        <v>NO</v>
      </c>
      <c r="E37" s="3256" t="str">
        <f>Table3!E52</f>
        <v>NO</v>
      </c>
      <c r="F37" s="3875"/>
      <c r="G37" s="3875"/>
      <c r="H37" s="3875"/>
      <c r="I37" s="3875"/>
      <c r="J37" s="3875"/>
      <c r="K37" s="3914" t="s">
        <v>2053</v>
      </c>
      <c r="L37" s="3914" t="s">
        <v>2053</v>
      </c>
      <c r="M37" s="3914" t="s">
        <v>2053</v>
      </c>
      <c r="N37" s="3914" t="s">
        <v>2053</v>
      </c>
      <c r="O37" s="3923" t="str">
        <f t="shared" si="2"/>
        <v>NO</v>
      </c>
    </row>
    <row r="38" spans="2:15" ht="18" customHeight="1" thickTop="1" thickBot="1" x14ac:dyDescent="0.4">
      <c r="B38" s="3269" t="s">
        <v>1069</v>
      </c>
      <c r="C38" s="3873" t="str">
        <f>Table3!C53</f>
        <v>NE</v>
      </c>
      <c r="D38" s="3270"/>
      <c r="E38" s="3270"/>
      <c r="F38" s="3708"/>
      <c r="G38" s="3708"/>
      <c r="H38" s="3708"/>
      <c r="I38" s="3708"/>
      <c r="J38" s="3708"/>
      <c r="K38" s="3700"/>
      <c r="L38" s="3700"/>
      <c r="M38" s="3700"/>
      <c r="N38" s="3872"/>
      <c r="O38" s="3923" t="str">
        <f t="shared" si="2"/>
        <v>NO</v>
      </c>
    </row>
    <row r="39" spans="2:15" ht="18" customHeight="1" thickTop="1" thickBot="1" x14ac:dyDescent="0.4">
      <c r="B39" s="3269" t="s">
        <v>1070</v>
      </c>
      <c r="C39" s="3873" t="str">
        <f>Table3!C54</f>
        <v>NE</v>
      </c>
      <c r="D39" s="3270"/>
      <c r="E39" s="3270"/>
      <c r="F39" s="3708"/>
      <c r="G39" s="3708"/>
      <c r="H39" s="3708"/>
      <c r="I39" s="3708"/>
      <c r="J39" s="3708"/>
      <c r="K39" s="3700"/>
      <c r="L39" s="3700"/>
      <c r="M39" s="3700"/>
      <c r="N39" s="3872"/>
      <c r="O39" s="3923" t="str">
        <f t="shared" si="2"/>
        <v>NO</v>
      </c>
    </row>
    <row r="40" spans="2:15" ht="18" customHeight="1" thickTop="1" thickBot="1" x14ac:dyDescent="0.4">
      <c r="B40" s="3269" t="s">
        <v>2113</v>
      </c>
      <c r="C40" s="3873" t="str">
        <f>Table3!C55</f>
        <v>NE</v>
      </c>
      <c r="D40" s="3270"/>
      <c r="E40" s="3270"/>
      <c r="F40" s="3708"/>
      <c r="G40" s="3708"/>
      <c r="H40" s="3708"/>
      <c r="I40" s="3708"/>
      <c r="J40" s="3708"/>
      <c r="K40" s="3700"/>
      <c r="L40" s="3700"/>
      <c r="M40" s="3700"/>
      <c r="N40" s="3872"/>
      <c r="O40" s="3923" t="str">
        <f t="shared" si="2"/>
        <v>NO</v>
      </c>
    </row>
    <row r="41" spans="2:15" ht="18" customHeight="1" thickTop="1" thickBot="1" x14ac:dyDescent="0.4">
      <c r="B41" s="3271" t="s">
        <v>2114</v>
      </c>
      <c r="C41" s="3873" t="str">
        <f>Table3!C56</f>
        <v>NO</v>
      </c>
      <c r="D41" s="3873" t="str">
        <f>Table3!D56</f>
        <v>NO</v>
      </c>
      <c r="E41" s="3873" t="str">
        <f>Table3!E56</f>
        <v>NO</v>
      </c>
      <c r="F41" s="3879"/>
      <c r="G41" s="3879"/>
      <c r="H41" s="3879"/>
      <c r="I41" s="3879"/>
      <c r="J41" s="3704"/>
      <c r="K41" s="3914" t="s">
        <v>2053</v>
      </c>
      <c r="L41" s="3914" t="s">
        <v>2053</v>
      </c>
      <c r="M41" s="3914" t="s">
        <v>2053</v>
      </c>
      <c r="N41" s="3914" t="s">
        <v>2053</v>
      </c>
      <c r="O41" s="3923" t="str">
        <f t="shared" si="2"/>
        <v>NO</v>
      </c>
    </row>
    <row r="42" spans="2:15" ht="18" customHeight="1" thickTop="1" thickBot="1" x14ac:dyDescent="0.4">
      <c r="B42" s="3264" t="s">
        <v>2115</v>
      </c>
      <c r="C42" s="3931" t="s">
        <v>2070</v>
      </c>
      <c r="D42" s="3932" t="s">
        <v>2070</v>
      </c>
      <c r="E42" s="3929" t="s">
        <v>2070</v>
      </c>
      <c r="F42" s="3874"/>
      <c r="G42" s="3874"/>
      <c r="H42" s="3874"/>
      <c r="I42" s="3874"/>
      <c r="J42" s="3874"/>
      <c r="K42" s="3928" t="s">
        <v>2070</v>
      </c>
      <c r="L42" s="3928" t="s">
        <v>2070</v>
      </c>
      <c r="M42" s="3928" t="s">
        <v>2070</v>
      </c>
      <c r="N42" s="3554" t="s">
        <v>2062</v>
      </c>
      <c r="O42" s="3923" t="str">
        <f t="shared" si="2"/>
        <v>NO</v>
      </c>
    </row>
    <row r="43" spans="2:15" ht="18" customHeight="1" thickTop="1" thickBot="1" x14ac:dyDescent="0.4">
      <c r="B43" s="3265" t="s">
        <v>2116</v>
      </c>
      <c r="C43" s="3933" t="s">
        <v>2066</v>
      </c>
      <c r="D43" s="3934" t="s">
        <v>2066</v>
      </c>
      <c r="E43" s="3935" t="s">
        <v>2066</v>
      </c>
      <c r="F43" s="3708"/>
      <c r="G43" s="3708"/>
      <c r="H43" s="3708"/>
      <c r="I43" s="3708"/>
      <c r="J43" s="3708"/>
      <c r="K43" s="3916" t="s">
        <v>2070</v>
      </c>
      <c r="L43" s="3916" t="s">
        <v>2070</v>
      </c>
      <c r="M43" s="3927" t="s">
        <v>2070</v>
      </c>
      <c r="N43" s="3880"/>
      <c r="O43" s="3923" t="str">
        <f t="shared" si="2"/>
        <v>NO</v>
      </c>
    </row>
    <row r="44" spans="2:15" ht="18" customHeight="1" thickTop="1" thickBot="1" x14ac:dyDescent="0.4">
      <c r="B44" s="3265" t="s">
        <v>2117</v>
      </c>
      <c r="C44" s="3933" t="s">
        <v>2066</v>
      </c>
      <c r="D44" s="3936" t="s">
        <v>2066</v>
      </c>
      <c r="E44" s="3936" t="s">
        <v>2066</v>
      </c>
      <c r="F44" s="3875"/>
      <c r="G44" s="3875"/>
      <c r="H44" s="3875"/>
      <c r="I44" s="3875"/>
      <c r="J44" s="3875"/>
      <c r="K44" s="3916" t="s">
        <v>2066</v>
      </c>
      <c r="L44" s="3916" t="s">
        <v>2066</v>
      </c>
      <c r="M44" s="3916" t="s">
        <v>2066</v>
      </c>
      <c r="N44" s="3272"/>
      <c r="O44" s="3923" t="str">
        <f t="shared" si="2"/>
        <v>NO</v>
      </c>
    </row>
    <row r="45" spans="2:15" ht="18" customHeight="1" thickTop="1" thickBot="1" x14ac:dyDescent="0.4">
      <c r="B45" s="3265" t="s">
        <v>2118</v>
      </c>
      <c r="C45" s="3933" t="s">
        <v>2066</v>
      </c>
      <c r="D45" s="3936" t="s">
        <v>2066</v>
      </c>
      <c r="E45" s="3936" t="s">
        <v>2066</v>
      </c>
      <c r="F45" s="3875"/>
      <c r="G45" s="3875"/>
      <c r="H45" s="3875"/>
      <c r="I45" s="3875"/>
      <c r="J45" s="3875"/>
      <c r="K45" s="3916" t="s">
        <v>2066</v>
      </c>
      <c r="L45" s="3916" t="s">
        <v>2066</v>
      </c>
      <c r="M45" s="3916" t="s">
        <v>2066</v>
      </c>
      <c r="N45" s="3272"/>
      <c r="O45" s="3923" t="str">
        <f t="shared" si="2"/>
        <v>NO</v>
      </c>
    </row>
    <row r="46" spans="2:15" ht="18" customHeight="1" thickTop="1" thickBot="1" x14ac:dyDescent="0.4">
      <c r="B46" s="3265" t="s">
        <v>2119</v>
      </c>
      <c r="C46" s="3933" t="s">
        <v>2070</v>
      </c>
      <c r="D46" s="3936" t="s">
        <v>2070</v>
      </c>
      <c r="E46" s="3936" t="s">
        <v>2070</v>
      </c>
      <c r="F46" s="3875"/>
      <c r="G46" s="3875"/>
      <c r="H46" s="3875"/>
      <c r="I46" s="3875"/>
      <c r="J46" s="3875"/>
      <c r="K46" s="3916" t="s">
        <v>2066</v>
      </c>
      <c r="L46" s="3916" t="s">
        <v>2066</v>
      </c>
      <c r="M46" s="3916" t="s">
        <v>2066</v>
      </c>
      <c r="N46" s="3272"/>
      <c r="O46" s="3923" t="str">
        <f t="shared" si="2"/>
        <v>NO</v>
      </c>
    </row>
    <row r="47" spans="2:15" ht="18" customHeight="1" thickTop="1" thickBot="1" x14ac:dyDescent="0.4">
      <c r="B47" s="3265" t="s">
        <v>2120</v>
      </c>
      <c r="C47" s="3936" t="s">
        <v>2070</v>
      </c>
      <c r="D47" s="3936" t="s">
        <v>2070</v>
      </c>
      <c r="E47" s="3937" t="s">
        <v>2070</v>
      </c>
      <c r="F47" s="3875"/>
      <c r="G47" s="3875"/>
      <c r="H47" s="3875"/>
      <c r="I47" s="3875"/>
      <c r="J47" s="3875"/>
      <c r="K47" s="3916" t="s">
        <v>2066</v>
      </c>
      <c r="L47" s="3916" t="s">
        <v>2066</v>
      </c>
      <c r="M47" s="3916" t="s">
        <v>2066</v>
      </c>
      <c r="N47" s="3878"/>
      <c r="O47" s="3923" t="str">
        <f t="shared" si="2"/>
        <v>NO</v>
      </c>
    </row>
    <row r="48" spans="2:15" ht="18" customHeight="1" thickTop="1" thickBot="1" x14ac:dyDescent="0.4">
      <c r="B48" s="3265" t="s">
        <v>2121</v>
      </c>
      <c r="C48" s="3938" t="s">
        <v>2070</v>
      </c>
      <c r="D48" s="3938" t="s">
        <v>2070</v>
      </c>
      <c r="E48" s="3939" t="s">
        <v>2070</v>
      </c>
      <c r="F48" s="3708"/>
      <c r="G48" s="3708"/>
      <c r="H48" s="3708"/>
      <c r="I48" s="3708"/>
      <c r="J48" s="3708"/>
      <c r="K48" s="3916" t="s">
        <v>2066</v>
      </c>
      <c r="L48" s="3916" t="s">
        <v>2066</v>
      </c>
      <c r="M48" s="3916" t="s">
        <v>2066</v>
      </c>
      <c r="N48" s="3872"/>
      <c r="O48" s="3923" t="str">
        <f t="shared" si="2"/>
        <v>NO</v>
      </c>
    </row>
    <row r="49" spans="2:15" ht="18" customHeight="1" thickTop="1" thickBot="1" x14ac:dyDescent="0.4">
      <c r="B49" s="3265" t="s">
        <v>2122</v>
      </c>
      <c r="C49" s="3940" t="s">
        <v>2070</v>
      </c>
      <c r="D49" s="3930"/>
      <c r="E49" s="3930"/>
      <c r="F49" s="3708"/>
      <c r="G49" s="3708"/>
      <c r="H49" s="3708"/>
      <c r="I49" s="3708"/>
      <c r="J49" s="3708"/>
      <c r="K49" s="3708"/>
      <c r="L49" s="3708"/>
      <c r="M49" s="3708"/>
      <c r="N49" s="3881"/>
      <c r="O49" s="3923" t="str">
        <f t="shared" si="2"/>
        <v>NO</v>
      </c>
    </row>
    <row r="50" spans="2:15" ht="18" customHeight="1" thickTop="1" thickBot="1" x14ac:dyDescent="0.4">
      <c r="B50" s="3271" t="s">
        <v>2123</v>
      </c>
      <c r="C50" s="3941" t="s">
        <v>2053</v>
      </c>
      <c r="D50" s="3942" t="s">
        <v>2053</v>
      </c>
      <c r="E50" s="3942" t="s">
        <v>2540</v>
      </c>
      <c r="F50" s="3879"/>
      <c r="G50" s="3879"/>
      <c r="H50" s="3879"/>
      <c r="I50" s="3879"/>
      <c r="J50" s="3879"/>
      <c r="K50" s="3942" t="s">
        <v>2540</v>
      </c>
      <c r="L50" s="3942" t="s">
        <v>2540</v>
      </c>
      <c r="M50" s="3942" t="s">
        <v>2540</v>
      </c>
      <c r="N50" s="3274" t="s">
        <v>2066</v>
      </c>
      <c r="O50" s="3923" t="str">
        <f t="shared" si="2"/>
        <v>NO</v>
      </c>
    </row>
    <row r="51" spans="2:15" ht="18" customHeight="1" thickTop="1" thickBot="1" x14ac:dyDescent="0.4">
      <c r="B51" s="3275" t="s">
        <v>2124</v>
      </c>
      <c r="C51" s="3920">
        <f>SUM(C54,C56)</f>
        <v>0</v>
      </c>
      <c r="D51" s="3911">
        <f>SUM(D52:D56)</f>
        <v>4.6719438973025336E-2</v>
      </c>
      <c r="E51" s="3911">
        <f>SUM(E52:E56)</f>
        <v>8.5484971000000006E-4</v>
      </c>
      <c r="F51" s="3874"/>
      <c r="G51" s="3874"/>
      <c r="H51" s="3874"/>
      <c r="I51" s="3874"/>
      <c r="J51" s="3874"/>
      <c r="K51" s="3553" t="str">
        <f>Table5!F10</f>
        <v>NO,NE</v>
      </c>
      <c r="L51" s="3553" t="str">
        <f>Table5!G10</f>
        <v>NO,NE</v>
      </c>
      <c r="M51" s="3553" t="str">
        <f>Table5!H10</f>
        <v>NO,NE</v>
      </c>
      <c r="N51" s="3553" t="str">
        <f>Table5!I10</f>
        <v>NO,NE</v>
      </c>
      <c r="O51" s="3923">
        <f t="shared" si="2"/>
        <v>1.5346794643947095</v>
      </c>
    </row>
    <row r="52" spans="2:15" ht="18" customHeight="1" thickTop="1" thickBot="1" x14ac:dyDescent="0.4">
      <c r="B52" s="3276" t="s">
        <v>2125</v>
      </c>
      <c r="C52" s="3268"/>
      <c r="D52" s="3918">
        <f>Table5!D11</f>
        <v>4.0277389723025338E-2</v>
      </c>
      <c r="E52" s="3761"/>
      <c r="F52" s="3882"/>
      <c r="G52" s="3882"/>
      <c r="H52" s="3882"/>
      <c r="I52" s="3882"/>
      <c r="J52" s="3882"/>
      <c r="K52" s="3553" t="str">
        <f>Table5!F11</f>
        <v>NO,NE</v>
      </c>
      <c r="L52" s="3553" t="str">
        <f>Table5!G11</f>
        <v>NO,NE</v>
      </c>
      <c r="M52" s="3553" t="str">
        <f>Table5!H11</f>
        <v>NO,NE</v>
      </c>
      <c r="N52" s="3877"/>
      <c r="O52" s="3923">
        <f t="shared" si="2"/>
        <v>1.1277669122447094</v>
      </c>
    </row>
    <row r="53" spans="2:15" ht="18" customHeight="1" thickTop="1" thickBot="1" x14ac:dyDescent="0.4">
      <c r="B53" s="3265" t="s">
        <v>2126</v>
      </c>
      <c r="C53" s="3268"/>
      <c r="D53" s="3266" t="str">
        <f>Table5!D15</f>
        <v>NO,NE</v>
      </c>
      <c r="E53" s="3266" t="str">
        <f>Table5!E15</f>
        <v>NO,NE</v>
      </c>
      <c r="F53" s="3875"/>
      <c r="G53" s="3875"/>
      <c r="H53" s="3875"/>
      <c r="I53" s="3875"/>
      <c r="J53" s="3875"/>
      <c r="K53" s="3267" t="str">
        <f>Table5!F15</f>
        <v>NO,NE</v>
      </c>
      <c r="L53" s="3267" t="str">
        <f>Table5!G15</f>
        <v>NO,NE</v>
      </c>
      <c r="M53" s="3267" t="str">
        <f>Table5!H15</f>
        <v>NO,NE</v>
      </c>
      <c r="N53" s="3877"/>
      <c r="O53" s="3923" t="str">
        <f t="shared" si="2"/>
        <v>NO</v>
      </c>
    </row>
    <row r="54" spans="2:15" ht="18" customHeight="1" thickTop="1" thickBot="1" x14ac:dyDescent="0.4">
      <c r="B54" s="3265" t="s">
        <v>2127</v>
      </c>
      <c r="C54" s="3256" t="str">
        <f>Table5!C18</f>
        <v>NE</v>
      </c>
      <c r="D54" s="3256" t="str">
        <f>Table5!D18</f>
        <v>NE</v>
      </c>
      <c r="E54" s="3256" t="str">
        <f>Table5!E18</f>
        <v>NE</v>
      </c>
      <c r="F54" s="3875"/>
      <c r="G54" s="3875"/>
      <c r="H54" s="3875"/>
      <c r="I54" s="3875"/>
      <c r="J54" s="3875"/>
      <c r="K54" s="3267" t="str">
        <f>Table5!F18</f>
        <v>NE</v>
      </c>
      <c r="L54" s="3267" t="str">
        <f>Table5!G18</f>
        <v>NE</v>
      </c>
      <c r="M54" s="3267" t="str">
        <f>Table5!H18</f>
        <v>NE</v>
      </c>
      <c r="N54" s="3267" t="str">
        <f>Table5!I18</f>
        <v>NE</v>
      </c>
      <c r="O54" s="3923" t="str">
        <f t="shared" si="2"/>
        <v>NO</v>
      </c>
    </row>
    <row r="55" spans="2:15" ht="18" customHeight="1" thickTop="1" thickBot="1" x14ac:dyDescent="0.4">
      <c r="B55" s="3265" t="s">
        <v>2128</v>
      </c>
      <c r="C55" s="3776"/>
      <c r="D55" s="3909">
        <f>Table5!D21</f>
        <v>6.442049249999999E-3</v>
      </c>
      <c r="E55" s="3909">
        <f>Table5!E21</f>
        <v>8.5484971000000006E-4</v>
      </c>
      <c r="F55" s="3875"/>
      <c r="G55" s="3875"/>
      <c r="H55" s="3875"/>
      <c r="I55" s="3875"/>
      <c r="J55" s="3875"/>
      <c r="K55" s="3267" t="str">
        <f>Table5!F21</f>
        <v>NE</v>
      </c>
      <c r="L55" s="3267" t="str">
        <f>Table5!G21</f>
        <v>NE</v>
      </c>
      <c r="M55" s="3267" t="str">
        <f>Table5!H21</f>
        <v>NE</v>
      </c>
      <c r="N55" s="3877"/>
      <c r="O55" s="3923">
        <f t="shared" si="2"/>
        <v>0.40691255215</v>
      </c>
    </row>
    <row r="56" spans="2:15" ht="18" customHeight="1" thickTop="1" thickBot="1" x14ac:dyDescent="0.4">
      <c r="B56" s="3271" t="s">
        <v>2129</v>
      </c>
      <c r="C56" s="3262" t="str">
        <f>Table5!C25</f>
        <v>NO</v>
      </c>
      <c r="D56" s="3262" t="str">
        <f>Table5!D25</f>
        <v>NO</v>
      </c>
      <c r="E56" s="3262" t="str">
        <f>Table5!E25</f>
        <v>NO</v>
      </c>
      <c r="F56" s="3879"/>
      <c r="G56" s="3879"/>
      <c r="H56" s="3879"/>
      <c r="I56" s="3879"/>
      <c r="J56" s="3879"/>
      <c r="K56" s="3273" t="str">
        <f>Table5!F25</f>
        <v>NO</v>
      </c>
      <c r="L56" s="3273" t="str">
        <f>Table5!G25</f>
        <v>NO</v>
      </c>
      <c r="M56" s="3273" t="str">
        <f>Table5!H25</f>
        <v>NO</v>
      </c>
      <c r="N56" s="3273" t="str">
        <f>Table5!I25</f>
        <v>NO</v>
      </c>
      <c r="O56" s="3923" t="str">
        <f t="shared" si="2"/>
        <v>NO</v>
      </c>
    </row>
    <row r="57" spans="2:15" ht="18" customHeight="1" x14ac:dyDescent="0.35">
      <c r="B57" s="3275" t="s">
        <v>2130</v>
      </c>
      <c r="C57" s="3931" t="s">
        <v>2053</v>
      </c>
      <c r="D57" s="3932" t="s">
        <v>2053</v>
      </c>
      <c r="E57" s="3929" t="s">
        <v>2053</v>
      </c>
      <c r="F57" s="3929" t="s">
        <v>2541</v>
      </c>
      <c r="G57" s="3929" t="s">
        <v>2541</v>
      </c>
      <c r="H57" s="3929" t="s">
        <v>2541</v>
      </c>
      <c r="I57" s="3929" t="s">
        <v>2541</v>
      </c>
      <c r="J57" s="3929" t="s">
        <v>2541</v>
      </c>
      <c r="K57" s="3928" t="s">
        <v>2053</v>
      </c>
      <c r="L57" s="3928" t="s">
        <v>2053</v>
      </c>
      <c r="M57" s="3928" t="s">
        <v>2053</v>
      </c>
      <c r="N57" s="3945" t="s">
        <v>2053</v>
      </c>
      <c r="O57" s="3946" t="s">
        <v>2542</v>
      </c>
    </row>
    <row r="58" spans="2:15" ht="18" customHeight="1" thickBot="1" x14ac:dyDescent="0.4">
      <c r="B58" s="3551"/>
      <c r="C58" s="3947" t="s">
        <v>2053</v>
      </c>
      <c r="D58" s="3948" t="s">
        <v>2053</v>
      </c>
      <c r="E58" s="3949" t="s">
        <v>2053</v>
      </c>
      <c r="F58" s="3949" t="s">
        <v>2541</v>
      </c>
      <c r="G58" s="3949" t="s">
        <v>2541</v>
      </c>
      <c r="H58" s="3949" t="s">
        <v>2541</v>
      </c>
      <c r="I58" s="3949" t="s">
        <v>2541</v>
      </c>
      <c r="J58" s="3949" t="s">
        <v>2541</v>
      </c>
      <c r="K58" s="3950" t="s">
        <v>2053</v>
      </c>
      <c r="L58" s="3950" t="s">
        <v>2053</v>
      </c>
      <c r="M58" s="3950" t="s">
        <v>2053</v>
      </c>
      <c r="N58" s="3951" t="s">
        <v>2053</v>
      </c>
      <c r="O58" s="3952" t="s">
        <v>2542</v>
      </c>
    </row>
    <row r="59" spans="2:15" ht="18" customHeight="1" thickBot="1" x14ac:dyDescent="0.4">
      <c r="B59" s="3277"/>
      <c r="C59" s="3555"/>
      <c r="D59" s="3555"/>
      <c r="E59" s="3555"/>
      <c r="F59" s="3555"/>
      <c r="G59" s="3555"/>
      <c r="H59" s="3555"/>
      <c r="I59" s="3555"/>
      <c r="J59" s="3555"/>
      <c r="K59" s="3556"/>
      <c r="L59" s="3556"/>
      <c r="M59" s="3556"/>
      <c r="N59" s="3556"/>
      <c r="O59" s="3690"/>
    </row>
    <row r="60" spans="2:15" ht="18" customHeight="1" thickBot="1" x14ac:dyDescent="0.4">
      <c r="B60" s="3264" t="s">
        <v>2131</v>
      </c>
      <c r="C60" s="3787"/>
      <c r="D60" s="3713"/>
      <c r="E60" s="3713"/>
      <c r="F60" s="3713"/>
      <c r="G60" s="3713"/>
      <c r="H60" s="3713"/>
      <c r="I60" s="3713"/>
      <c r="J60" s="3713"/>
      <c r="K60" s="3713"/>
      <c r="L60" s="3713"/>
      <c r="M60" s="3713"/>
      <c r="N60" s="3883"/>
      <c r="O60" s="3884"/>
    </row>
    <row r="61" spans="2:15" ht="18" customHeight="1" thickTop="1" thickBot="1" x14ac:dyDescent="0.4">
      <c r="B61" s="3278" t="s">
        <v>51</v>
      </c>
      <c r="C61" s="3255">
        <f>Table1!C52</f>
        <v>9.9907828838999985E-2</v>
      </c>
      <c r="D61" s="3255">
        <f>Table1!D52</f>
        <v>7.1362734884999993E-7</v>
      </c>
      <c r="E61" s="3255">
        <f>Table1!E52</f>
        <v>2.8545093953999997E-6</v>
      </c>
      <c r="F61" s="3700"/>
      <c r="G61" s="3700"/>
      <c r="H61" s="3700"/>
      <c r="I61" s="3700"/>
      <c r="J61" s="3700"/>
      <c r="K61" s="3689" t="s">
        <v>2066</v>
      </c>
      <c r="L61" s="3689" t="s">
        <v>2066</v>
      </c>
      <c r="M61" s="3689" t="s">
        <v>2066</v>
      </c>
      <c r="N61" s="3689" t="s">
        <v>2066</v>
      </c>
      <c r="O61" s="3923">
        <f>IF(SUM(C61:J61)=0,"NO",SUM(C61,F61:H61)+28*SUM(D61)+265*SUM(E61)+23500*SUM(I61)+16100*SUM(J61))</f>
        <v>0.10068425539454878</v>
      </c>
    </row>
    <row r="62" spans="2:15" ht="18" customHeight="1" thickTop="1" thickBot="1" x14ac:dyDescent="0.4">
      <c r="B62" s="3815" t="s">
        <v>52</v>
      </c>
      <c r="C62" s="3255">
        <f>Table1!C53</f>
        <v>9.9907828838999985E-2</v>
      </c>
      <c r="D62" s="3255">
        <f>Table1!D53</f>
        <v>7.1362734884999993E-7</v>
      </c>
      <c r="E62" s="3255">
        <f>Table1!E53</f>
        <v>2.8545093953999997E-6</v>
      </c>
      <c r="F62" s="3700"/>
      <c r="G62" s="3700"/>
      <c r="H62" s="3700"/>
      <c r="I62" s="3700"/>
      <c r="J62" s="3761"/>
      <c r="K62" s="3689" t="s">
        <v>2066</v>
      </c>
      <c r="L62" s="3689" t="s">
        <v>2066</v>
      </c>
      <c r="M62" s="3689" t="s">
        <v>2066</v>
      </c>
      <c r="N62" s="3689" t="s">
        <v>2066</v>
      </c>
      <c r="O62" s="3923">
        <f t="shared" ref="O62:O68" si="3">IF(SUM(C62:J62)=0,"NO",SUM(C62,F62:H62)+28*SUM(D62)+265*SUM(E62)+23500*SUM(I62)+16100*SUM(J62))</f>
        <v>0.10068425539454878</v>
      </c>
    </row>
    <row r="63" spans="2:15" ht="18" customHeight="1" thickTop="1" thickBot="1" x14ac:dyDescent="0.4">
      <c r="B63" s="3815" t="s">
        <v>2132</v>
      </c>
      <c r="C63" s="3255">
        <f>Table1!C54</f>
        <v>0</v>
      </c>
      <c r="D63" s="3255">
        <f>Table1!D54</f>
        <v>0</v>
      </c>
      <c r="E63" s="3255">
        <f>Table1!E54</f>
        <v>0</v>
      </c>
      <c r="F63" s="3700"/>
      <c r="G63" s="3700"/>
      <c r="H63" s="3700"/>
      <c r="I63" s="3700"/>
      <c r="J63" s="3700"/>
      <c r="K63" s="3689" t="s">
        <v>2066</v>
      </c>
      <c r="L63" s="3689" t="s">
        <v>2066</v>
      </c>
      <c r="M63" s="3689" t="s">
        <v>2066</v>
      </c>
      <c r="N63" s="3689" t="s">
        <v>2066</v>
      </c>
      <c r="O63" s="3923" t="str">
        <f t="shared" si="3"/>
        <v>NO</v>
      </c>
    </row>
    <row r="64" spans="2:15" ht="18" customHeight="1" thickTop="1" thickBot="1" x14ac:dyDescent="0.4">
      <c r="B64" s="3278" t="s">
        <v>54</v>
      </c>
      <c r="C64" s="3255" t="str">
        <f>Table1!C55</f>
        <v>NE,NO</v>
      </c>
      <c r="D64" s="3255" t="str">
        <f>Table1!D55</f>
        <v>NE,NO</v>
      </c>
      <c r="E64" s="3255" t="str">
        <f>Table1!E55</f>
        <v>NE,NO</v>
      </c>
      <c r="F64" s="3700"/>
      <c r="G64" s="3700"/>
      <c r="H64" s="3700"/>
      <c r="I64" s="3700"/>
      <c r="J64" s="3700"/>
      <c r="K64" s="3689" t="s">
        <v>2066</v>
      </c>
      <c r="L64" s="3689" t="s">
        <v>2066</v>
      </c>
      <c r="M64" s="3689" t="s">
        <v>2066</v>
      </c>
      <c r="N64" s="3689" t="s">
        <v>2066</v>
      </c>
      <c r="O64" s="3923" t="str">
        <f t="shared" si="3"/>
        <v>NO</v>
      </c>
    </row>
    <row r="65" spans="2:15" ht="18" customHeight="1" thickTop="1" thickBot="1" x14ac:dyDescent="0.4">
      <c r="B65" s="3279" t="s">
        <v>2133</v>
      </c>
      <c r="C65" s="3255" t="str">
        <f>Table1!C56</f>
        <v>NE,NO</v>
      </c>
      <c r="D65" s="3885"/>
      <c r="E65" s="3885"/>
      <c r="F65" s="3721"/>
      <c r="G65" s="3721"/>
      <c r="H65" s="3721"/>
      <c r="I65" s="3721"/>
      <c r="J65" s="3885"/>
      <c r="K65" s="3885"/>
      <c r="L65" s="3885"/>
      <c r="M65" s="3885"/>
      <c r="N65" s="3880"/>
      <c r="O65" s="3923" t="str">
        <f t="shared" si="3"/>
        <v>NO</v>
      </c>
    </row>
    <row r="66" spans="2:15" ht="18" customHeight="1" thickTop="1" thickBot="1" x14ac:dyDescent="0.4">
      <c r="B66" s="3278" t="s">
        <v>2134</v>
      </c>
      <c r="C66" s="3255" t="str">
        <f>Table1!C57</f>
        <v>NE,NO</v>
      </c>
      <c r="D66" s="3700"/>
      <c r="E66" s="3700"/>
      <c r="F66" s="3700"/>
      <c r="G66" s="3700"/>
      <c r="H66" s="3700"/>
      <c r="I66" s="3700"/>
      <c r="J66" s="3700"/>
      <c r="K66" s="3700"/>
      <c r="L66" s="3700"/>
      <c r="M66" s="3700"/>
      <c r="N66" s="3878"/>
      <c r="O66" s="3923" t="str">
        <f t="shared" si="3"/>
        <v>NO</v>
      </c>
    </row>
    <row r="67" spans="2:15" ht="18" customHeight="1" thickTop="1" thickBot="1" x14ac:dyDescent="0.4">
      <c r="B67" s="3279" t="s">
        <v>2135</v>
      </c>
      <c r="C67" s="3255" t="str">
        <f>Table1!C58</f>
        <v>NE</v>
      </c>
      <c r="D67" s="3721"/>
      <c r="E67" s="3721"/>
      <c r="F67" s="3704"/>
      <c r="G67" s="3721"/>
      <c r="H67" s="3721"/>
      <c r="I67" s="3721"/>
      <c r="J67" s="3721"/>
      <c r="K67" s="3721"/>
      <c r="L67" s="3721"/>
      <c r="M67" s="3721"/>
      <c r="N67" s="3872"/>
      <c r="O67" s="3923" t="str">
        <f t="shared" si="3"/>
        <v>NO</v>
      </c>
    </row>
    <row r="68" spans="2:15" ht="18" customHeight="1" thickTop="1" thickBot="1" x14ac:dyDescent="0.4">
      <c r="B68" s="3886" t="s">
        <v>2136</v>
      </c>
      <c r="C68" s="3887"/>
      <c r="D68" s="3888"/>
      <c r="E68" s="3889" t="s">
        <v>2070</v>
      </c>
      <c r="F68" s="3888"/>
      <c r="G68" s="3888"/>
      <c r="H68" s="3888"/>
      <c r="I68" s="3888"/>
      <c r="J68" s="3888"/>
      <c r="K68" s="3888"/>
      <c r="L68" s="3888"/>
      <c r="M68" s="3888"/>
      <c r="N68" s="3890"/>
      <c r="O68" s="3923" t="str">
        <f t="shared" si="3"/>
        <v>NO</v>
      </c>
    </row>
    <row r="69" spans="2:15" ht="18" customHeight="1" thickBot="1" x14ac:dyDescent="0.4">
      <c r="B69" s="3891"/>
      <c r="C69" s="3892"/>
      <c r="D69" s="3892"/>
      <c r="E69" s="3892"/>
      <c r="F69" s="3892"/>
      <c r="G69" s="3892"/>
      <c r="H69" s="3892"/>
      <c r="I69" s="3892"/>
      <c r="J69" s="3892"/>
      <c r="K69" s="3892"/>
      <c r="L69" s="3892"/>
      <c r="M69" s="3892"/>
      <c r="N69" s="3892"/>
      <c r="O69" s="3892"/>
    </row>
    <row r="70" spans="2:15" ht="18" customHeight="1" thickBot="1" x14ac:dyDescent="0.4">
      <c r="B70" s="3893" t="s">
        <v>2137</v>
      </c>
      <c r="C70" s="3894" t="s">
        <v>2070</v>
      </c>
      <c r="D70" s="3895"/>
      <c r="E70" s="3896"/>
      <c r="F70" s="3896"/>
      <c r="G70" s="3896"/>
      <c r="H70" s="3896"/>
      <c r="I70" s="3896"/>
      <c r="J70" s="3896"/>
      <c r="K70" s="3896"/>
      <c r="L70" s="3896"/>
      <c r="M70" s="3896"/>
      <c r="N70" s="3897"/>
      <c r="O70" s="4059" t="s">
        <v>2053</v>
      </c>
    </row>
    <row r="71" spans="2:15" ht="14.15" customHeight="1" x14ac:dyDescent="0.35">
      <c r="B71" s="3748" t="s">
        <v>2138</v>
      </c>
    </row>
    <row r="72" spans="2:15" ht="14.15" customHeight="1" x14ac:dyDescent="0.35">
      <c r="B72" s="3748" t="s">
        <v>2139</v>
      </c>
      <c r="C72" s="3898"/>
      <c r="D72" s="3898"/>
      <c r="E72" s="3898"/>
      <c r="F72" s="3898"/>
      <c r="G72" s="3898"/>
      <c r="H72" s="3898"/>
      <c r="I72" s="3898"/>
      <c r="J72" s="3898"/>
      <c r="K72" s="3898"/>
      <c r="L72" s="3898"/>
      <c r="M72" s="3898"/>
      <c r="N72" s="3898"/>
      <c r="O72" s="3898"/>
    </row>
    <row r="73" spans="2:15" ht="14.15" customHeight="1" x14ac:dyDescent="0.35">
      <c r="B73" s="3748" t="s">
        <v>2140</v>
      </c>
      <c r="C73" s="3898"/>
      <c r="D73" s="3898"/>
      <c r="E73" s="3898"/>
      <c r="F73" s="3898"/>
      <c r="G73" s="3898"/>
      <c r="H73" s="3898"/>
      <c r="I73" s="3898"/>
      <c r="J73" s="3898"/>
      <c r="K73" s="3898"/>
      <c r="L73" s="3898"/>
      <c r="M73" s="3898"/>
      <c r="N73" s="3898"/>
      <c r="O73" s="3898"/>
    </row>
    <row r="74" spans="2:15" ht="14.15" customHeight="1" x14ac:dyDescent="0.35">
      <c r="B74" s="3748" t="s">
        <v>2141</v>
      </c>
      <c r="C74" s="3899"/>
      <c r="D74" s="3899"/>
      <c r="E74" s="3899"/>
      <c r="F74" s="3899"/>
      <c r="G74" s="3899"/>
      <c r="H74" s="3899"/>
      <c r="I74" s="3899"/>
      <c r="J74" s="3899"/>
      <c r="K74" s="3899"/>
      <c r="L74" s="3899"/>
      <c r="M74" s="3899"/>
      <c r="N74" s="3900"/>
      <c r="O74" s="3900"/>
    </row>
    <row r="75" spans="2:15" ht="14.15" customHeight="1" x14ac:dyDescent="0.35">
      <c r="B75" s="3748" t="s">
        <v>2142</v>
      </c>
      <c r="C75" s="3899"/>
      <c r="D75" s="3899"/>
      <c r="E75" s="3899"/>
      <c r="F75" s="3899"/>
      <c r="G75" s="3899"/>
      <c r="H75" s="3899"/>
      <c r="I75" s="3899"/>
      <c r="J75" s="3899"/>
      <c r="K75" s="3899"/>
      <c r="L75" s="3899"/>
      <c r="M75" s="3899"/>
      <c r="N75" s="3900"/>
      <c r="O75" s="3900"/>
    </row>
    <row r="76" spans="2:15" ht="14.15" customHeight="1" x14ac:dyDescent="0.35">
      <c r="B76" s="3748" t="s">
        <v>2143</v>
      </c>
      <c r="C76" s="3901"/>
      <c r="D76" s="3901"/>
      <c r="E76" s="3901"/>
      <c r="F76" s="3901"/>
      <c r="G76" s="3900"/>
      <c r="H76" s="3900"/>
      <c r="I76" s="3900"/>
      <c r="J76" s="3900"/>
      <c r="K76" s="3900"/>
      <c r="L76" s="3900"/>
      <c r="M76" s="3900"/>
      <c r="N76" s="3900"/>
      <c r="O76" s="3900"/>
    </row>
    <row r="77" spans="2:15" ht="14.15" customHeight="1" x14ac:dyDescent="0.35">
      <c r="B77" s="3748" t="s">
        <v>2144</v>
      </c>
      <c r="C77" s="3901"/>
      <c r="D77" s="3901"/>
      <c r="E77" s="3901"/>
      <c r="F77" s="3901"/>
      <c r="G77" s="3900"/>
      <c r="H77" s="3900"/>
      <c r="I77" s="3900"/>
      <c r="J77" s="3900"/>
      <c r="K77" s="3900"/>
      <c r="L77" s="3900"/>
      <c r="M77" s="3900"/>
      <c r="N77" s="3900"/>
      <c r="O77" s="3900"/>
    </row>
    <row r="78" spans="2:15" ht="14.15" customHeight="1" x14ac:dyDescent="0.35">
      <c r="B78" s="3748" t="s">
        <v>2145</v>
      </c>
      <c r="C78" s="3280"/>
      <c r="D78" s="3280"/>
      <c r="E78" s="3280"/>
      <c r="F78" s="3280"/>
      <c r="G78" s="3280"/>
      <c r="H78" s="3900"/>
      <c r="I78" s="3900"/>
      <c r="J78" s="3900"/>
      <c r="K78" s="3900"/>
      <c r="L78" s="3900"/>
      <c r="M78" s="3900"/>
      <c r="N78" s="3900"/>
      <c r="O78" s="3900"/>
    </row>
    <row r="79" spans="2:15" ht="14.15" customHeight="1" x14ac:dyDescent="0.35">
      <c r="B79" s="3902"/>
      <c r="C79" s="3900"/>
      <c r="D79" s="3900"/>
      <c r="E79" s="3900"/>
      <c r="F79" s="3900"/>
      <c r="G79" s="3900"/>
      <c r="H79" s="3900"/>
      <c r="I79" s="3900"/>
      <c r="J79" s="3900"/>
      <c r="K79" s="3900"/>
      <c r="L79" s="3900"/>
      <c r="M79" s="3900"/>
      <c r="N79" s="3900"/>
      <c r="O79" s="3900"/>
    </row>
    <row r="80" spans="2:15" ht="14.15" customHeight="1" x14ac:dyDescent="0.35">
      <c r="B80" s="3744" t="s">
        <v>2146</v>
      </c>
      <c r="C80" s="3900"/>
      <c r="D80" s="3900"/>
      <c r="E80" s="3900"/>
      <c r="F80" s="3900"/>
      <c r="G80" s="3900"/>
      <c r="H80" s="3900"/>
      <c r="I80" s="3900"/>
      <c r="J80" s="3900"/>
      <c r="K80" s="3900"/>
      <c r="L80" s="3900"/>
      <c r="M80" s="3900"/>
      <c r="N80" s="3900"/>
      <c r="O80" s="3900"/>
    </row>
    <row r="81" spans="2:15" x14ac:dyDescent="0.35">
      <c r="B81" s="3902"/>
      <c r="C81" s="3902"/>
      <c r="D81" s="3902"/>
      <c r="E81" s="3902"/>
      <c r="F81" s="3902"/>
      <c r="G81" s="3902"/>
      <c r="H81" s="3902"/>
      <c r="I81" s="3902"/>
    </row>
    <row r="82" spans="2:15" x14ac:dyDescent="0.35">
      <c r="B82" s="3903"/>
      <c r="C82" s="3903"/>
      <c r="D82" s="3903"/>
      <c r="E82" s="3903"/>
      <c r="F82" s="3903"/>
      <c r="G82" s="3903"/>
      <c r="H82" s="3903"/>
      <c r="I82" s="3903"/>
      <c r="J82" s="3903"/>
      <c r="K82" s="3903"/>
      <c r="L82" s="3903"/>
      <c r="M82" s="3903"/>
      <c r="N82" s="3904"/>
      <c r="O82" s="3904"/>
    </row>
    <row r="83" spans="2:15" x14ac:dyDescent="0.35">
      <c r="B83" s="3902"/>
    </row>
    <row r="84" spans="2:15" x14ac:dyDescent="0.35">
      <c r="B84" s="3902"/>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P1:P3"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topLeftCell="C61" workbookViewId="0">
      <selection activeCell="K72" sqref="K72"/>
    </sheetView>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4" t="s">
        <v>2147</v>
      </c>
      <c r="C1" s="3234"/>
      <c r="D1" s="3234"/>
      <c r="E1" s="3234"/>
      <c r="F1" s="3234"/>
      <c r="K1" s="3227" t="s">
        <v>1</v>
      </c>
      <c r="L1" s="548">
        <f>Table1!$K$1</f>
        <v>2021</v>
      </c>
    </row>
    <row r="2" spans="2:13" ht="19" customHeight="1" x14ac:dyDescent="0.25">
      <c r="B2" s="3228" t="s">
        <v>2</v>
      </c>
      <c r="K2" s="3227" t="s">
        <v>3</v>
      </c>
      <c r="L2" s="548">
        <f>Table1!$K$2</f>
        <v>2024</v>
      </c>
    </row>
    <row r="3" spans="2:13" ht="19" customHeight="1" x14ac:dyDescent="0.25">
      <c r="K3" s="3227" t="s">
        <v>4</v>
      </c>
      <c r="L3" s="548" t="str">
        <f>Table1!$K$3</f>
        <v>Tuvalu</v>
      </c>
    </row>
    <row r="4" spans="2:13" hidden="1" x14ac:dyDescent="0.25">
      <c r="K4" s="3227"/>
    </row>
    <row r="5" spans="2:13" hidden="1" x14ac:dyDescent="0.25">
      <c r="K5" s="3227"/>
    </row>
    <row r="6" spans="2:13" hidden="1" x14ac:dyDescent="0.25">
      <c r="K6" s="3227"/>
    </row>
    <row r="7" spans="2:13" ht="13.5" customHeight="1" thickBot="1" x14ac:dyDescent="0.3">
      <c r="B7" s="3226" t="s">
        <v>5</v>
      </c>
      <c r="K7" s="3281"/>
    </row>
    <row r="8" spans="2:13" ht="34.5" x14ac:dyDescent="0.25">
      <c r="B8" s="3282" t="s">
        <v>257</v>
      </c>
      <c r="C8" s="3283" t="s">
        <v>2148</v>
      </c>
      <c r="D8" s="3283" t="s">
        <v>2077</v>
      </c>
      <c r="E8" s="3283" t="s">
        <v>2078</v>
      </c>
      <c r="F8" s="3283" t="s">
        <v>2149</v>
      </c>
      <c r="G8" s="3283" t="s">
        <v>2150</v>
      </c>
      <c r="H8" s="3243" t="s">
        <v>2151</v>
      </c>
      <c r="I8" s="3242" t="s">
        <v>2082</v>
      </c>
      <c r="J8" s="3283" t="s">
        <v>2152</v>
      </c>
      <c r="K8" s="3284" t="s">
        <v>364</v>
      </c>
    </row>
    <row r="9" spans="2:13" ht="18" customHeight="1" thickBot="1" x14ac:dyDescent="0.3">
      <c r="B9" s="3285" t="s">
        <v>259</v>
      </c>
      <c r="C9" s="3519" t="s">
        <v>2153</v>
      </c>
      <c r="D9" s="3519"/>
      <c r="E9" s="3519"/>
      <c r="F9" s="3519"/>
      <c r="G9" s="3519"/>
      <c r="H9" s="3519"/>
      <c r="I9" s="3519"/>
      <c r="J9" s="3519"/>
      <c r="K9" s="3519"/>
    </row>
    <row r="10" spans="2:13" ht="18" customHeight="1" thickTop="1" thickBot="1" x14ac:dyDescent="0.3">
      <c r="B10" s="3286" t="s">
        <v>2154</v>
      </c>
      <c r="C10" s="3926">
        <f>Summary1!C10</f>
        <v>8.5552347127447277</v>
      </c>
      <c r="D10" s="3926">
        <f>IFERROR(Summary1!D10*28,Summary1!D10)</f>
        <v>8.8812659271677923</v>
      </c>
      <c r="E10" s="3926">
        <f>IFERROR(Summary1!E10*265,Summary1!E10)</f>
        <v>1.2895392993424364</v>
      </c>
      <c r="F10" s="3926" t="str">
        <f>Summary1!F10</f>
        <v>NO</v>
      </c>
      <c r="G10" s="3926" t="str">
        <f>Summary1!G10</f>
        <v>NO</v>
      </c>
      <c r="H10" s="3926" t="str">
        <f>Summary1!H10</f>
        <v>NO</v>
      </c>
      <c r="I10" s="3924" t="str">
        <f>IFERROR(Summary1!I10*23500,Summary1!I10)</f>
        <v>NO</v>
      </c>
      <c r="J10" s="3925" t="str">
        <f>IFERROR(Summary1!J10*16100,Summary1!J10)</f>
        <v>NO</v>
      </c>
      <c r="K10" s="3917">
        <f>IF(SUM(C10:J10)=0,"NO",SUM(C10:J10))</f>
        <v>18.726039939254957</v>
      </c>
      <c r="M10" s="3696"/>
    </row>
    <row r="11" spans="2:13" ht="18" customHeight="1" thickTop="1" thickBot="1" x14ac:dyDescent="0.3">
      <c r="B11" s="3287" t="s">
        <v>2090</v>
      </c>
      <c r="C11" s="3926">
        <f>Summary1!C11</f>
        <v>8.5552347127447277</v>
      </c>
      <c r="D11" s="3926">
        <f>IFERROR(Summary1!D11*28,Summary1!D11)</f>
        <v>1.0666595923082682E-2</v>
      </c>
      <c r="E11" s="3926">
        <f>IFERROR(Summary1!E11*265,Summary1!E11)</f>
        <v>4.5504830430448805E-2</v>
      </c>
      <c r="F11" s="3697"/>
      <c r="G11" s="3697"/>
      <c r="H11" s="3698"/>
      <c r="I11" s="3698"/>
      <c r="J11" s="3699"/>
      <c r="K11" s="3917">
        <f t="shared" ref="K11:K56" si="0">IF(SUM(C11:J11)=0,"NO",SUM(C11:J11))</f>
        <v>8.6114061390982588</v>
      </c>
      <c r="L11" s="3232"/>
    </row>
    <row r="12" spans="2:13" ht="18" customHeight="1" thickTop="1" thickBot="1" x14ac:dyDescent="0.3">
      <c r="B12" s="3542" t="s">
        <v>71</v>
      </c>
      <c r="C12" s="3953">
        <f>Summary1!C12</f>
        <v>8.5552347127447277</v>
      </c>
      <c r="D12" s="3953">
        <f>IFERROR(Summary1!D12*28,Summary1!D12)</f>
        <v>1.0666595923082682E-2</v>
      </c>
      <c r="E12" s="3953">
        <f>IFERROR(Summary1!E12*265,Summary1!E12)</f>
        <v>4.5504830430448805E-2</v>
      </c>
      <c r="F12" s="3700"/>
      <c r="G12" s="3700"/>
      <c r="H12" s="3700"/>
      <c r="I12" s="3701"/>
      <c r="J12" s="3701"/>
      <c r="K12" s="3917">
        <f t="shared" si="0"/>
        <v>8.6114061390982588</v>
      </c>
      <c r="L12" s="3232"/>
    </row>
    <row r="13" spans="2:13" ht="18" customHeight="1" thickTop="1" thickBot="1" x14ac:dyDescent="0.3">
      <c r="B13" s="3702" t="s">
        <v>2092</v>
      </c>
      <c r="C13" s="3953">
        <f>Summary1!C13</f>
        <v>6.2716169550769534</v>
      </c>
      <c r="D13" s="3953">
        <f>IFERROR(Summary1!D13*28,Summary1!D13)</f>
        <v>7.1095252932046448E-3</v>
      </c>
      <c r="E13" s="3953">
        <f>IFERROR(Summary1!E13*265,Summary1!E13)</f>
        <v>1.3457315733565935E-2</v>
      </c>
      <c r="F13" s="3700"/>
      <c r="G13" s="3700"/>
      <c r="H13" s="3700"/>
      <c r="I13" s="3701"/>
      <c r="J13" s="3701"/>
      <c r="K13" s="3917">
        <f t="shared" si="0"/>
        <v>6.2921837961037239</v>
      </c>
      <c r="L13" s="3232"/>
    </row>
    <row r="14" spans="2:13" ht="18" customHeight="1" thickTop="1" thickBot="1" x14ac:dyDescent="0.3">
      <c r="B14" s="3702" t="s">
        <v>2155</v>
      </c>
      <c r="C14" s="3953">
        <f>Summary1!C14</f>
        <v>0</v>
      </c>
      <c r="D14" s="3953">
        <f>IFERROR(Summary1!D14*28,Summary1!D14)</f>
        <v>0</v>
      </c>
      <c r="E14" s="3953">
        <f>IFERROR(Summary1!E14*265,Summary1!E14)</f>
        <v>0</v>
      </c>
      <c r="F14" s="3700"/>
      <c r="G14" s="3700"/>
      <c r="H14" s="3700"/>
      <c r="I14" s="3701"/>
      <c r="J14" s="3701"/>
      <c r="K14" s="3917" t="str">
        <f t="shared" si="0"/>
        <v>NO</v>
      </c>
      <c r="L14" s="3232"/>
    </row>
    <row r="15" spans="2:13" ht="18" customHeight="1" thickTop="1" thickBot="1" x14ac:dyDescent="0.3">
      <c r="B15" s="3702" t="s">
        <v>2094</v>
      </c>
      <c r="C15" s="3953">
        <f>Summary1!C15</f>
        <v>1.8042109783460463</v>
      </c>
      <c r="D15" s="3953">
        <f>IFERROR(Summary1!D15*28,Summary1!D15)</f>
        <v>2.7050124245102765E-3</v>
      </c>
      <c r="E15" s="3953">
        <f>IFERROR(Summary1!E15*265,Summary1!E15)</f>
        <v>3.1041096485112721E-2</v>
      </c>
      <c r="F15" s="3700"/>
      <c r="G15" s="3700"/>
      <c r="H15" s="3700"/>
      <c r="I15" s="3701"/>
      <c r="J15" s="3701"/>
      <c r="K15" s="3917">
        <f t="shared" si="0"/>
        <v>1.8379570872556692</v>
      </c>
      <c r="L15" s="3232"/>
    </row>
    <row r="16" spans="2:13" ht="18" customHeight="1" thickTop="1" thickBot="1" x14ac:dyDescent="0.3">
      <c r="B16" s="3702" t="s">
        <v>2095</v>
      </c>
      <c r="C16" s="3953">
        <f>Summary1!C16</f>
        <v>0.47940677932172882</v>
      </c>
      <c r="D16" s="3953">
        <f>IFERROR(Summary1!D16*28,Summary1!D16)</f>
        <v>8.5205820536776082E-4</v>
      </c>
      <c r="E16" s="3953">
        <f>IFERROR(Summary1!E16*265,Summary1!E16)</f>
        <v>1.0064182117701494E-3</v>
      </c>
      <c r="F16" s="3700"/>
      <c r="G16" s="3700"/>
      <c r="H16" s="3700"/>
      <c r="I16" s="3701"/>
      <c r="J16" s="3701"/>
      <c r="K16" s="3917">
        <f t="shared" si="0"/>
        <v>0.48126525573886675</v>
      </c>
      <c r="L16" s="3232"/>
    </row>
    <row r="17" spans="2:12" ht="18" customHeight="1" thickTop="1" thickBot="1" x14ac:dyDescent="0.3">
      <c r="B17" s="3702" t="s">
        <v>2096</v>
      </c>
      <c r="C17" s="3953">
        <f>Summary1!C17</f>
        <v>0</v>
      </c>
      <c r="D17" s="3953">
        <f>IFERROR(Summary1!D17*28,Summary1!D17)</f>
        <v>0</v>
      </c>
      <c r="E17" s="3953">
        <f>IFERROR(Summary1!E17*265,Summary1!E17)</f>
        <v>0</v>
      </c>
      <c r="F17" s="3700"/>
      <c r="G17" s="3700"/>
      <c r="H17" s="3700"/>
      <c r="I17" s="3701"/>
      <c r="J17" s="3701"/>
      <c r="K17" s="3917" t="str">
        <f t="shared" si="0"/>
        <v>NO</v>
      </c>
      <c r="L17" s="3232"/>
    </row>
    <row r="18" spans="2:12" ht="18" customHeight="1" thickTop="1" thickBot="1" x14ac:dyDescent="0.3">
      <c r="B18" s="3542" t="s">
        <v>40</v>
      </c>
      <c r="C18" s="3953" t="str">
        <f>Summary1!C18</f>
        <v>NO</v>
      </c>
      <c r="D18" s="3953" t="str">
        <f>IFERROR(Summary1!D18*28,Summary1!D18)</f>
        <v>NO</v>
      </c>
      <c r="E18" s="3953" t="str">
        <f>IFERROR(Summary1!E18*265,Summary1!E18)</f>
        <v>NO</v>
      </c>
      <c r="F18" s="3700"/>
      <c r="G18" s="3700"/>
      <c r="H18" s="3700"/>
      <c r="I18" s="3701"/>
      <c r="J18" s="3701"/>
      <c r="K18" s="3917" t="str">
        <f t="shared" si="0"/>
        <v>NO</v>
      </c>
      <c r="L18" s="3232"/>
    </row>
    <row r="19" spans="2:12" ht="18" customHeight="1" thickTop="1" thickBot="1" x14ac:dyDescent="0.3">
      <c r="B19" s="3702" t="s">
        <v>2097</v>
      </c>
      <c r="C19" s="3953" t="str">
        <f>Summary1!C19</f>
        <v>NO</v>
      </c>
      <c r="D19" s="3953" t="str">
        <f>IFERROR(Summary1!D19*28,Summary1!D19)</f>
        <v>NO</v>
      </c>
      <c r="E19" s="3953" t="str">
        <f>IFERROR(Summary1!E19*265,Summary1!E19)</f>
        <v>NO</v>
      </c>
      <c r="F19" s="3700"/>
      <c r="G19" s="3700"/>
      <c r="H19" s="3700"/>
      <c r="I19" s="3701"/>
      <c r="J19" s="3701"/>
      <c r="K19" s="3917" t="str">
        <f t="shared" si="0"/>
        <v>NO</v>
      </c>
      <c r="L19" s="3232"/>
    </row>
    <row r="20" spans="2:12" ht="18" customHeight="1" thickTop="1" thickBot="1" x14ac:dyDescent="0.3">
      <c r="B20" s="3703" t="s">
        <v>2098</v>
      </c>
      <c r="C20" s="3953" t="str">
        <f>Summary1!C20</f>
        <v>NO</v>
      </c>
      <c r="D20" s="3953" t="str">
        <f>IFERROR(Summary1!D20*28,Summary1!D20)</f>
        <v>NO</v>
      </c>
      <c r="E20" s="3953" t="str">
        <f>IFERROR(Summary1!E20*265,Summary1!E20)</f>
        <v>NO</v>
      </c>
      <c r="F20" s="3700"/>
      <c r="G20" s="3700"/>
      <c r="H20" s="3700"/>
      <c r="I20" s="3701"/>
      <c r="J20" s="3701"/>
      <c r="K20" s="3917" t="str">
        <f t="shared" si="0"/>
        <v>NO</v>
      </c>
      <c r="L20" s="3232"/>
    </row>
    <row r="21" spans="2:12" ht="18" customHeight="1" thickTop="1" thickBot="1" x14ac:dyDescent="0.3">
      <c r="B21" s="3543" t="s">
        <v>2156</v>
      </c>
      <c r="C21" s="3953" t="str">
        <f>Summary1!C21</f>
        <v>NO</v>
      </c>
      <c r="D21" s="3704"/>
      <c r="E21" s="3704"/>
      <c r="F21" s="3704"/>
      <c r="G21" s="3704"/>
      <c r="H21" s="3704"/>
      <c r="I21" s="3705"/>
      <c r="J21" s="3705"/>
      <c r="K21" s="3917" t="str">
        <f t="shared" si="0"/>
        <v>NO</v>
      </c>
      <c r="L21" s="3232"/>
    </row>
    <row r="22" spans="2:12" ht="18" customHeight="1" thickTop="1" thickBot="1" x14ac:dyDescent="0.3">
      <c r="B22" s="3287" t="s">
        <v>2100</v>
      </c>
      <c r="C22" s="3953" t="str">
        <f>Summary1!C22</f>
        <v>NO</v>
      </c>
      <c r="D22" s="3953" t="str">
        <f>IFERROR(Summary1!D22*28,Summary1!D22)</f>
        <v>NO</v>
      </c>
      <c r="E22" s="3953" t="str">
        <f>IFERROR(Summary1!E22*265,Summary1!E22)</f>
        <v>NO</v>
      </c>
      <c r="F22" s="3953" t="str">
        <f>Summary1!F22</f>
        <v>NO</v>
      </c>
      <c r="G22" s="3953" t="str">
        <f>Summary1!G22</f>
        <v>NO</v>
      </c>
      <c r="H22" s="3953" t="str">
        <f>Summary1!H22</f>
        <v>NO</v>
      </c>
      <c r="I22" s="3953" t="str">
        <f>Summary1!I22</f>
        <v>NO</v>
      </c>
      <c r="J22" s="3953" t="str">
        <f>Summary1!J22</f>
        <v>NO</v>
      </c>
      <c r="K22" s="3917" t="str">
        <f t="shared" si="0"/>
        <v>NO</v>
      </c>
      <c r="L22" s="3232"/>
    </row>
    <row r="23" spans="2:12" ht="18" customHeight="1" thickTop="1" thickBot="1" x14ac:dyDescent="0.3">
      <c r="B23" s="3544" t="s">
        <v>2101</v>
      </c>
      <c r="C23" s="3953" t="str">
        <f>Summary1!C23</f>
        <v>NO</v>
      </c>
      <c r="D23" s="3953" t="str">
        <f>IFERROR(Summary1!D23*28,Summary1!D23)</f>
        <v>NO</v>
      </c>
      <c r="E23" s="3953" t="str">
        <f>IFERROR(Summary1!E23*265,Summary1!E23)</f>
        <v>NO</v>
      </c>
      <c r="F23" s="3700"/>
      <c r="G23" s="3700"/>
      <c r="H23" s="3700"/>
      <c r="I23" s="3701"/>
      <c r="J23" s="3701"/>
      <c r="K23" s="3917" t="str">
        <f t="shared" si="0"/>
        <v>NO</v>
      </c>
      <c r="L23" s="3232"/>
    </row>
    <row r="24" spans="2:12" ht="18" customHeight="1" thickTop="1" thickBot="1" x14ac:dyDescent="0.3">
      <c r="B24" s="3544" t="s">
        <v>853</v>
      </c>
      <c r="C24" s="3953" t="str">
        <f>Summary1!C24</f>
        <v>NO</v>
      </c>
      <c r="D24" s="3953" t="str">
        <f>IFERROR(Summary1!D24*28,Summary1!D24)</f>
        <v>NO</v>
      </c>
      <c r="E24" s="3953" t="str">
        <f>IFERROR(Summary1!E24*265,Summary1!E24)</f>
        <v>NO</v>
      </c>
      <c r="F24" s="3953" t="str">
        <f>Summary1!F24</f>
        <v>NO</v>
      </c>
      <c r="G24" s="3953" t="str">
        <f>Summary1!G24</f>
        <v>NO</v>
      </c>
      <c r="H24" s="3953" t="str">
        <f>Summary1!H24</f>
        <v>NO</v>
      </c>
      <c r="I24" s="3953" t="str">
        <f>Summary1!I24</f>
        <v>NO</v>
      </c>
      <c r="J24" s="3953" t="str">
        <f>Summary1!J24</f>
        <v>NO</v>
      </c>
      <c r="K24" s="3917" t="str">
        <f t="shared" si="0"/>
        <v>NO</v>
      </c>
      <c r="L24" s="3232"/>
    </row>
    <row r="25" spans="2:12" ht="18" customHeight="1" thickTop="1" thickBot="1" x14ac:dyDescent="0.3">
      <c r="B25" s="3544" t="s">
        <v>672</v>
      </c>
      <c r="C25" s="3953" t="str">
        <f>Summary1!C25</f>
        <v>NO</v>
      </c>
      <c r="D25" s="3953" t="str">
        <f>IFERROR(Summary1!D25*28,Summary1!D25)</f>
        <v>NO</v>
      </c>
      <c r="E25" s="3953" t="str">
        <f>IFERROR(Summary1!E25*265,Summary1!E25)</f>
        <v>NO</v>
      </c>
      <c r="F25" s="3953" t="str">
        <f>Summary1!F25</f>
        <v>NO</v>
      </c>
      <c r="G25" s="3953" t="str">
        <f>Summary1!G25</f>
        <v>NO</v>
      </c>
      <c r="H25" s="3953" t="str">
        <f>Summary1!H25</f>
        <v>NO</v>
      </c>
      <c r="I25" s="3953" t="str">
        <f>Summary1!I25</f>
        <v>NO</v>
      </c>
      <c r="J25" s="3953" t="str">
        <f>Summary1!J25</f>
        <v>NO</v>
      </c>
      <c r="K25" s="3917" t="str">
        <f t="shared" si="0"/>
        <v>NO</v>
      </c>
      <c r="L25" s="3232"/>
    </row>
    <row r="26" spans="2:12" ht="18" customHeight="1" thickTop="1" thickBot="1" x14ac:dyDescent="0.3">
      <c r="B26" s="3545" t="s">
        <v>2157</v>
      </c>
      <c r="C26" s="3953" t="str">
        <f>Summary1!C26</f>
        <v>NO</v>
      </c>
      <c r="D26" s="3953" t="str">
        <f>IFERROR(Summary1!D26*28,Summary1!D26)</f>
        <v>NO</v>
      </c>
      <c r="E26" s="3953" t="str">
        <f>IFERROR(Summary1!E26*265,Summary1!E26)</f>
        <v>NO</v>
      </c>
      <c r="F26" s="3700"/>
      <c r="G26" s="3700"/>
      <c r="H26" s="3700"/>
      <c r="I26" s="3701"/>
      <c r="J26" s="3701"/>
      <c r="K26" s="3917" t="str">
        <f t="shared" si="0"/>
        <v>NO</v>
      </c>
      <c r="L26" s="3232"/>
    </row>
    <row r="27" spans="2:12" ht="18" customHeight="1" thickTop="1" thickBot="1" x14ac:dyDescent="0.3">
      <c r="B27" s="3545" t="s">
        <v>2158</v>
      </c>
      <c r="C27" s="3700"/>
      <c r="D27" s="3700"/>
      <c r="E27" s="3953" t="str">
        <f>IFERROR(Summary1!E27*265,Summary1!E27)</f>
        <v>NO</v>
      </c>
      <c r="F27" s="3953" t="str">
        <f>Summary1!F27</f>
        <v>NO</v>
      </c>
      <c r="G27" s="3953" t="str">
        <f>Summary1!G27</f>
        <v>NO</v>
      </c>
      <c r="H27" s="3953" t="str">
        <f>Summary1!H27</f>
        <v>NO</v>
      </c>
      <c r="I27" s="3953" t="str">
        <f>Summary1!I27</f>
        <v>NO</v>
      </c>
      <c r="J27" s="3953" t="str">
        <f>Summary1!J27</f>
        <v>NO</v>
      </c>
      <c r="K27" s="3917" t="str">
        <f t="shared" si="0"/>
        <v>NO</v>
      </c>
      <c r="L27" s="3232"/>
    </row>
    <row r="28" spans="2:12" ht="18" customHeight="1" thickTop="1" thickBot="1" x14ac:dyDescent="0.3">
      <c r="B28" s="3545" t="s">
        <v>2159</v>
      </c>
      <c r="C28" s="3700"/>
      <c r="D28" s="3700"/>
      <c r="E28" s="3700"/>
      <c r="F28" s="3953" t="str">
        <f>Summary1!F28</f>
        <v>NO</v>
      </c>
      <c r="G28" s="3953" t="str">
        <f>Summary1!G28</f>
        <v>NO</v>
      </c>
      <c r="H28" s="3953" t="str">
        <f>Summary1!H28</f>
        <v>NO</v>
      </c>
      <c r="I28" s="3953" t="str">
        <f>Summary1!I28</f>
        <v>NO</v>
      </c>
      <c r="J28" s="3953" t="str">
        <f>Summary1!J28</f>
        <v>NO</v>
      </c>
      <c r="K28" s="3917" t="str">
        <f t="shared" si="0"/>
        <v>NO</v>
      </c>
      <c r="L28" s="3232"/>
    </row>
    <row r="29" spans="2:12" ht="18" customHeight="1" thickTop="1" thickBot="1" x14ac:dyDescent="0.3">
      <c r="B29" s="3545" t="s">
        <v>2160</v>
      </c>
      <c r="C29" s="3953" t="str">
        <f>Summary1!C29</f>
        <v>NO</v>
      </c>
      <c r="D29" s="3953" t="str">
        <f>IFERROR(Summary1!D29*28,Summary1!D29)</f>
        <v>NO</v>
      </c>
      <c r="E29" s="3953" t="str">
        <f>IFERROR(Summary1!E29*265,Summary1!E29)</f>
        <v>NO</v>
      </c>
      <c r="F29" s="3953" t="str">
        <f>Summary1!F29</f>
        <v>NO</v>
      </c>
      <c r="G29" s="3953" t="str">
        <f>Summary1!G29</f>
        <v>NO</v>
      </c>
      <c r="H29" s="3953" t="str">
        <f>Summary1!H29</f>
        <v>NO</v>
      </c>
      <c r="I29" s="3953" t="str">
        <f>Summary1!I29</f>
        <v>NO</v>
      </c>
      <c r="J29" s="3953" t="str">
        <f>Summary1!J29</f>
        <v>NO</v>
      </c>
      <c r="K29" s="3917" t="str">
        <f t="shared" si="0"/>
        <v>NO</v>
      </c>
      <c r="L29" s="3232"/>
    </row>
    <row r="30" spans="2:12" ht="18" customHeight="1" thickTop="1" thickBot="1" x14ac:dyDescent="0.3">
      <c r="B30" s="3543" t="s">
        <v>2161</v>
      </c>
      <c r="C30" s="3953" t="str">
        <f>Summary1!C30</f>
        <v>NO</v>
      </c>
      <c r="D30" s="3953" t="str">
        <f>IFERROR(Summary1!D30*28,Summary1!D30)</f>
        <v>NO</v>
      </c>
      <c r="E30" s="3953" t="str">
        <f>IFERROR(Summary1!E30*265,Summary1!E30)</f>
        <v>NO</v>
      </c>
      <c r="F30" s="3953" t="str">
        <f>Summary1!F30</f>
        <v>NO</v>
      </c>
      <c r="G30" s="3953" t="str">
        <f>Summary1!G30</f>
        <v>NO</v>
      </c>
      <c r="H30" s="3953" t="str">
        <f>Summary1!H30</f>
        <v>NO</v>
      </c>
      <c r="I30" s="3953" t="str">
        <f>Summary1!I30</f>
        <v>NO</v>
      </c>
      <c r="J30" s="3953" t="str">
        <f>Summary1!J30</f>
        <v>NO</v>
      </c>
      <c r="K30" s="3917" t="str">
        <f t="shared" si="0"/>
        <v>NO</v>
      </c>
      <c r="L30" s="3232"/>
    </row>
    <row r="31" spans="2:12" ht="18" customHeight="1" thickTop="1" thickBot="1" x14ac:dyDescent="0.3">
      <c r="B31" s="3288" t="s">
        <v>2106</v>
      </c>
      <c r="C31" s="3954">
        <f>Summary1!C31</f>
        <v>0</v>
      </c>
      <c r="D31" s="3954">
        <f>IFERROR(Summary1!D31*28,Summary1!D31)</f>
        <v>7.5624550399999997</v>
      </c>
      <c r="E31" s="3954">
        <f>IFERROR(Summary1!E31*265,Summary1!E31)</f>
        <v>1.0174992957619875</v>
      </c>
      <c r="F31" s="3697"/>
      <c r="G31" s="3697"/>
      <c r="H31" s="3697"/>
      <c r="I31" s="3699"/>
      <c r="J31" s="3699"/>
      <c r="K31" s="3917">
        <f t="shared" si="0"/>
        <v>8.5799543357619878</v>
      </c>
      <c r="L31" s="3232"/>
    </row>
    <row r="32" spans="2:12" ht="18" customHeight="1" thickTop="1" thickBot="1" x14ac:dyDescent="0.3">
      <c r="B32" s="3542" t="s">
        <v>2107</v>
      </c>
      <c r="C32" s="3700"/>
      <c r="D32" s="3954">
        <f>IFERROR(Summary1!D32*28,Summary1!D32)</f>
        <v>0.30220399999999997</v>
      </c>
      <c r="E32" s="3700"/>
      <c r="F32" s="3700"/>
      <c r="G32" s="3700"/>
      <c r="H32" s="3700"/>
      <c r="I32" s="3701"/>
      <c r="J32" s="3701"/>
      <c r="K32" s="3917">
        <f t="shared" si="0"/>
        <v>0.30220399999999997</v>
      </c>
      <c r="L32" s="3232"/>
    </row>
    <row r="33" spans="2:12" ht="18" customHeight="1" thickTop="1" thickBot="1" x14ac:dyDescent="0.3">
      <c r="B33" s="3542" t="s">
        <v>2108</v>
      </c>
      <c r="C33" s="3700"/>
      <c r="D33" s="3954">
        <f>IFERROR(Summary1!D33*28,Summary1!D33)</f>
        <v>7.26025104</v>
      </c>
      <c r="E33" s="3954">
        <f>IFERROR(Summary1!E33*265,Summary1!E33)</f>
        <v>0.61466722538963303</v>
      </c>
      <c r="F33" s="3700"/>
      <c r="G33" s="3700"/>
      <c r="H33" s="3700"/>
      <c r="I33" s="3701"/>
      <c r="J33" s="3701"/>
      <c r="K33" s="3917">
        <f t="shared" si="0"/>
        <v>7.874918265389633</v>
      </c>
      <c r="L33" s="3232"/>
    </row>
    <row r="34" spans="2:12" ht="18" customHeight="1" thickTop="1" thickBot="1" x14ac:dyDescent="0.3">
      <c r="B34" s="3542" t="s">
        <v>2109</v>
      </c>
      <c r="C34" s="3700"/>
      <c r="D34" s="3954" t="str">
        <f>IFERROR(Summary1!D34*28,Summary1!D34)</f>
        <v>NO</v>
      </c>
      <c r="E34" s="3700"/>
      <c r="F34" s="3700"/>
      <c r="G34" s="3700"/>
      <c r="H34" s="3700"/>
      <c r="I34" s="3701"/>
      <c r="J34" s="3701"/>
      <c r="K34" s="3917" t="str">
        <f t="shared" si="0"/>
        <v>NO</v>
      </c>
      <c r="L34" s="3232"/>
    </row>
    <row r="35" spans="2:12" ht="18" customHeight="1" thickTop="1" thickBot="1" x14ac:dyDescent="0.3">
      <c r="B35" s="3542" t="s">
        <v>2110</v>
      </c>
      <c r="C35" s="3289"/>
      <c r="D35" s="3954" t="str">
        <f>IFERROR(Summary1!D35*28,Summary1!D35)</f>
        <v>NE</v>
      </c>
      <c r="E35" s="3954">
        <f>IFERROR(Summary1!E35*265,Summary1!E35)</f>
        <v>0.40283207037235441</v>
      </c>
      <c r="F35" s="3700"/>
      <c r="G35" s="3700"/>
      <c r="H35" s="3700"/>
      <c r="I35" s="3701"/>
      <c r="J35" s="3701"/>
      <c r="K35" s="3917">
        <f t="shared" si="0"/>
        <v>0.40283207037235441</v>
      </c>
      <c r="L35" s="3232"/>
    </row>
    <row r="36" spans="2:12" ht="18" customHeight="1" thickTop="1" thickBot="1" x14ac:dyDescent="0.3">
      <c r="B36" s="3542" t="s">
        <v>2111</v>
      </c>
      <c r="C36" s="3700"/>
      <c r="D36" s="3954" t="str">
        <f>IFERROR(Summary1!D36*28,Summary1!D36)</f>
        <v>NO</v>
      </c>
      <c r="E36" s="3954" t="str">
        <f>IFERROR(Summary1!E36*265,Summary1!E36)</f>
        <v>NO</v>
      </c>
      <c r="F36" s="3700"/>
      <c r="G36" s="3700"/>
      <c r="H36" s="3700"/>
      <c r="I36" s="3701"/>
      <c r="J36" s="3701"/>
      <c r="K36" s="3917" t="str">
        <f t="shared" si="0"/>
        <v>NO</v>
      </c>
      <c r="L36" s="3232"/>
    </row>
    <row r="37" spans="2:12" ht="18" customHeight="1" thickTop="1" thickBot="1" x14ac:dyDescent="0.3">
      <c r="B37" s="3542" t="s">
        <v>2112</v>
      </c>
      <c r="C37" s="3700"/>
      <c r="D37" s="3954" t="str">
        <f>IFERROR(Summary1!D37*28,Summary1!D37)</f>
        <v>NO</v>
      </c>
      <c r="E37" s="3954" t="str">
        <f>IFERROR(Summary1!E37*265,Summary1!E37)</f>
        <v>NO</v>
      </c>
      <c r="F37" s="3700"/>
      <c r="G37" s="3700"/>
      <c r="H37" s="3700"/>
      <c r="I37" s="3701"/>
      <c r="J37" s="3701"/>
      <c r="K37" s="3917" t="str">
        <f t="shared" si="0"/>
        <v>NO</v>
      </c>
      <c r="L37" s="3232"/>
    </row>
    <row r="38" spans="2:12" ht="18" customHeight="1" thickTop="1" thickBot="1" x14ac:dyDescent="0.3">
      <c r="B38" s="3542" t="s">
        <v>1069</v>
      </c>
      <c r="C38" s="3954" t="str">
        <f>Summary1!C38</f>
        <v>NE</v>
      </c>
      <c r="D38" s="3290"/>
      <c r="E38" s="3290"/>
      <c r="F38" s="3700"/>
      <c r="G38" s="3700"/>
      <c r="H38" s="3700"/>
      <c r="I38" s="3701"/>
      <c r="J38" s="3701"/>
      <c r="K38" s="3917" t="str">
        <f t="shared" si="0"/>
        <v>NO</v>
      </c>
      <c r="L38" s="3232"/>
    </row>
    <row r="39" spans="2:12" ht="18" customHeight="1" thickTop="1" thickBot="1" x14ac:dyDescent="0.3">
      <c r="B39" s="3542" t="s">
        <v>1070</v>
      </c>
      <c r="C39" s="3954" t="str">
        <f>Summary1!C39</f>
        <v>NE</v>
      </c>
      <c r="D39" s="3290"/>
      <c r="E39" s="3290"/>
      <c r="F39" s="3700"/>
      <c r="G39" s="3700"/>
      <c r="H39" s="3700"/>
      <c r="I39" s="3701"/>
      <c r="J39" s="3701"/>
      <c r="K39" s="3917" t="str">
        <f t="shared" si="0"/>
        <v>NO</v>
      </c>
      <c r="L39" s="3232"/>
    </row>
    <row r="40" spans="2:12" ht="18" customHeight="1" thickTop="1" thickBot="1" x14ac:dyDescent="0.3">
      <c r="B40" s="3542" t="s">
        <v>1071</v>
      </c>
      <c r="C40" s="3954" t="str">
        <f>Summary1!C40</f>
        <v>NE</v>
      </c>
      <c r="D40" s="3290"/>
      <c r="E40" s="3290"/>
      <c r="F40" s="3700"/>
      <c r="G40" s="3700"/>
      <c r="H40" s="3700"/>
      <c r="I40" s="3701"/>
      <c r="J40" s="3701"/>
      <c r="K40" s="3917" t="str">
        <f t="shared" si="0"/>
        <v>NO</v>
      </c>
      <c r="L40" s="3232"/>
    </row>
    <row r="41" spans="2:12" ht="18" customHeight="1" thickTop="1" thickBot="1" x14ac:dyDescent="0.3">
      <c r="B41" s="3546" t="s">
        <v>2114</v>
      </c>
      <c r="C41" s="3954" t="str">
        <f>Summary1!C41</f>
        <v>NO</v>
      </c>
      <c r="D41" s="3954" t="str">
        <f>IFERROR(Summary1!D41*28,Summary1!D41)</f>
        <v>NO</v>
      </c>
      <c r="E41" s="3954" t="str">
        <f>IFERROR(Summary1!E41*265,Summary1!E41)</f>
        <v>NO</v>
      </c>
      <c r="F41" s="3704"/>
      <c r="G41" s="3704"/>
      <c r="H41" s="3704"/>
      <c r="I41" s="3705"/>
      <c r="J41" s="3705"/>
      <c r="K41" s="3917" t="str">
        <f t="shared" si="0"/>
        <v>NO</v>
      </c>
      <c r="L41" s="3232"/>
    </row>
    <row r="42" spans="2:12" ht="18" customHeight="1" thickTop="1" thickBot="1" x14ac:dyDescent="0.3">
      <c r="B42" s="3287" t="s">
        <v>2162</v>
      </c>
      <c r="C42" s="3954" t="str">
        <f>Summary1!C42</f>
        <v>NE,NO</v>
      </c>
      <c r="D42" s="3954" t="str">
        <f>IFERROR(Summary1!D42*28,Summary1!D42)</f>
        <v>NE,NO</v>
      </c>
      <c r="E42" s="3954" t="str">
        <f>IFERROR(Summary1!E42*265,Summary1!E42)</f>
        <v>NE,NO</v>
      </c>
      <c r="F42" s="3697"/>
      <c r="G42" s="3697"/>
      <c r="H42" s="3697"/>
      <c r="I42" s="3699"/>
      <c r="J42" s="3699"/>
      <c r="K42" s="3917"/>
      <c r="L42" s="3232"/>
    </row>
    <row r="43" spans="2:12" ht="18" customHeight="1" thickTop="1" thickBot="1" x14ac:dyDescent="0.3">
      <c r="B43" s="3542" t="s">
        <v>1456</v>
      </c>
      <c r="C43" s="3954" t="str">
        <f>Summary1!C43</f>
        <v>NE</v>
      </c>
      <c r="D43" s="3954" t="str">
        <f>IFERROR(Summary1!D43*28,Summary1!D43)</f>
        <v>NE</v>
      </c>
      <c r="E43" s="3954" t="str">
        <f>IFERROR(Summary1!E43*265,Summary1!E43)</f>
        <v>NE</v>
      </c>
      <c r="F43" s="3700"/>
      <c r="G43" s="3700"/>
      <c r="H43" s="3700"/>
      <c r="I43" s="3701"/>
      <c r="J43" s="3701"/>
      <c r="K43" s="3917" t="str">
        <f t="shared" si="0"/>
        <v>NO</v>
      </c>
      <c r="L43" s="3232"/>
    </row>
    <row r="44" spans="2:12" ht="18" customHeight="1" thickTop="1" thickBot="1" x14ac:dyDescent="0.3">
      <c r="B44" s="3542" t="s">
        <v>1459</v>
      </c>
      <c r="C44" s="3954" t="str">
        <f>Summary1!C44</f>
        <v>NE</v>
      </c>
      <c r="D44" s="3954" t="str">
        <f>IFERROR(Summary1!D44*28,Summary1!D44)</f>
        <v>NE</v>
      </c>
      <c r="E44" s="3954" t="str">
        <f>IFERROR(Summary1!E44*265,Summary1!E44)</f>
        <v>NE</v>
      </c>
      <c r="F44" s="3700"/>
      <c r="G44" s="3700"/>
      <c r="H44" s="3700"/>
      <c r="I44" s="3701"/>
      <c r="J44" s="3701"/>
      <c r="K44" s="3917" t="str">
        <f t="shared" si="0"/>
        <v>NO</v>
      </c>
      <c r="L44" s="3232"/>
    </row>
    <row r="45" spans="2:12" ht="18" customHeight="1" thickTop="1" thickBot="1" x14ac:dyDescent="0.3">
      <c r="B45" s="3542" t="s">
        <v>1462</v>
      </c>
      <c r="C45" s="3954" t="str">
        <f>Summary1!C45</f>
        <v>NE</v>
      </c>
      <c r="D45" s="3954" t="str">
        <f>IFERROR(Summary1!D45*28,Summary1!D45)</f>
        <v>NE</v>
      </c>
      <c r="E45" s="3954" t="str">
        <f>IFERROR(Summary1!E45*265,Summary1!E45)</f>
        <v>NE</v>
      </c>
      <c r="F45" s="3700"/>
      <c r="G45" s="3700"/>
      <c r="H45" s="3700"/>
      <c r="I45" s="3701"/>
      <c r="J45" s="3701"/>
      <c r="K45" s="3917" t="str">
        <f t="shared" si="0"/>
        <v>NO</v>
      </c>
      <c r="L45" s="3232"/>
    </row>
    <row r="46" spans="2:12" ht="18" customHeight="1" thickTop="1" thickBot="1" x14ac:dyDescent="0.3">
      <c r="B46" s="3542" t="s">
        <v>2163</v>
      </c>
      <c r="C46" s="3954" t="str">
        <f>Summary1!C46</f>
        <v>NE,NO</v>
      </c>
      <c r="D46" s="3954" t="str">
        <f>IFERROR(Summary1!D46*28,Summary1!D46)</f>
        <v>NE,NO</v>
      </c>
      <c r="E46" s="3954" t="str">
        <f>IFERROR(Summary1!E46*265,Summary1!E46)</f>
        <v>NE,NO</v>
      </c>
      <c r="F46" s="3700"/>
      <c r="G46" s="3700"/>
      <c r="H46" s="3700"/>
      <c r="I46" s="3701"/>
      <c r="J46" s="3701"/>
      <c r="K46" s="3917" t="str">
        <f t="shared" si="0"/>
        <v>NO</v>
      </c>
      <c r="L46" s="3232"/>
    </row>
    <row r="47" spans="2:12" ht="18" customHeight="1" thickTop="1" thickBot="1" x14ac:dyDescent="0.3">
      <c r="B47" s="3542" t="s">
        <v>2164</v>
      </c>
      <c r="C47" s="3954" t="str">
        <f>Summary1!C47</f>
        <v>NE,NO</v>
      </c>
      <c r="D47" s="3954" t="str">
        <f>IFERROR(Summary1!D47*28,Summary1!D47)</f>
        <v>NE,NO</v>
      </c>
      <c r="E47" s="3954" t="str">
        <f>IFERROR(Summary1!E47*265,Summary1!E47)</f>
        <v>NE,NO</v>
      </c>
      <c r="F47" s="3700"/>
      <c r="G47" s="3700"/>
      <c r="H47" s="3700"/>
      <c r="I47" s="3701"/>
      <c r="J47" s="3701"/>
      <c r="K47" s="3917" t="str">
        <f t="shared" si="0"/>
        <v>NO</v>
      </c>
      <c r="L47" s="3232"/>
    </row>
    <row r="48" spans="2:12" ht="18" customHeight="1" thickTop="1" thickBot="1" x14ac:dyDescent="0.3">
      <c r="B48" s="3542" t="s">
        <v>2165</v>
      </c>
      <c r="C48" s="3954" t="str">
        <f>Summary1!C48</f>
        <v>NE,NO</v>
      </c>
      <c r="D48" s="3954" t="str">
        <f>IFERROR(Summary1!D48*28,Summary1!D48)</f>
        <v>NE,NO</v>
      </c>
      <c r="E48" s="3954" t="str">
        <f>IFERROR(Summary1!E48*265,Summary1!E48)</f>
        <v>NE,NO</v>
      </c>
      <c r="F48" s="3700"/>
      <c r="G48" s="3700"/>
      <c r="H48" s="3700"/>
      <c r="I48" s="3701"/>
      <c r="J48" s="3701"/>
      <c r="K48" s="3917" t="str">
        <f t="shared" si="0"/>
        <v>NO</v>
      </c>
      <c r="L48" s="3232"/>
    </row>
    <row r="49" spans="2:12" ht="18" customHeight="1" thickTop="1" thickBot="1" x14ac:dyDescent="0.3">
      <c r="B49" s="3542" t="s">
        <v>2166</v>
      </c>
      <c r="C49" s="3954" t="str">
        <f>Summary1!C49</f>
        <v>NE,NO</v>
      </c>
      <c r="D49" s="3708"/>
      <c r="E49" s="3708"/>
      <c r="F49" s="3700"/>
      <c r="G49" s="3700"/>
      <c r="H49" s="3700"/>
      <c r="I49" s="3701"/>
      <c r="J49" s="3701"/>
      <c r="K49" s="3917" t="str">
        <f t="shared" si="0"/>
        <v>NO</v>
      </c>
      <c r="L49" s="3232"/>
    </row>
    <row r="50" spans="2:12" ht="18" customHeight="1" thickTop="1" thickBot="1" x14ac:dyDescent="0.3">
      <c r="B50" s="3546" t="s">
        <v>2167</v>
      </c>
      <c r="C50" s="3954" t="str">
        <f>Summary1!C50</f>
        <v>NO</v>
      </c>
      <c r="D50" s="3954" t="str">
        <f>IFERROR(Summary1!D50*28,Summary1!D50)</f>
        <v>NO</v>
      </c>
      <c r="E50" s="3954" t="str">
        <f>IFERROR(Summary1!E50*265,Summary1!E50)</f>
        <v>NA,NO</v>
      </c>
      <c r="F50" s="3704"/>
      <c r="G50" s="3704"/>
      <c r="H50" s="3704"/>
      <c r="I50" s="3705"/>
      <c r="J50" s="3705"/>
      <c r="K50" s="3917" t="str">
        <f t="shared" si="0"/>
        <v>NO</v>
      </c>
      <c r="L50" s="3232"/>
    </row>
    <row r="51" spans="2:12" ht="18" customHeight="1" thickTop="1" thickBot="1" x14ac:dyDescent="0.3">
      <c r="B51" s="3287" t="s">
        <v>2124</v>
      </c>
      <c r="C51" s="3954">
        <f>Summary1!C51</f>
        <v>0</v>
      </c>
      <c r="D51" s="3954">
        <f>IFERROR(Summary1!D51*28,Summary1!D51)</f>
        <v>1.3081442912447094</v>
      </c>
      <c r="E51" s="3954">
        <f>IFERROR(Summary1!E51*265,Summary1!E51)</f>
        <v>0.22653517315000002</v>
      </c>
      <c r="F51" s="3697"/>
      <c r="G51" s="3697"/>
      <c r="H51" s="3697"/>
      <c r="I51" s="3699"/>
      <c r="J51" s="3699"/>
      <c r="K51" s="3917">
        <f t="shared" si="0"/>
        <v>1.5346794643947095</v>
      </c>
      <c r="L51" s="3232"/>
    </row>
    <row r="52" spans="2:12" ht="18" customHeight="1" thickTop="1" thickBot="1" x14ac:dyDescent="0.3">
      <c r="B52" s="3542" t="s">
        <v>2168</v>
      </c>
      <c r="C52" s="3700"/>
      <c r="D52" s="3954">
        <f>IFERROR(Summary1!D52*28,Summary1!D52)</f>
        <v>1.1277669122447094</v>
      </c>
      <c r="E52" s="3700"/>
      <c r="F52" s="3700"/>
      <c r="G52" s="3700"/>
      <c r="H52" s="3700"/>
      <c r="I52" s="3701"/>
      <c r="J52" s="3701"/>
      <c r="K52" s="3917">
        <f t="shared" si="0"/>
        <v>1.1277669122447094</v>
      </c>
      <c r="L52" s="3232"/>
    </row>
    <row r="53" spans="2:12" ht="18" customHeight="1" thickTop="1" thickBot="1" x14ac:dyDescent="0.3">
      <c r="B53" s="3542" t="s">
        <v>2169</v>
      </c>
      <c r="C53" s="3700"/>
      <c r="D53" s="3954" t="str">
        <f>IFERROR(Summary1!D53*28,Summary1!D53)</f>
        <v>NO,NE</v>
      </c>
      <c r="E53" s="3954" t="str">
        <f>IFERROR(Summary1!E53*265,Summary1!E53)</f>
        <v>NO,NE</v>
      </c>
      <c r="F53" s="3700"/>
      <c r="G53" s="3700"/>
      <c r="H53" s="3700"/>
      <c r="I53" s="3701"/>
      <c r="J53" s="3701"/>
      <c r="K53" s="3917" t="str">
        <f t="shared" si="0"/>
        <v>NO</v>
      </c>
      <c r="L53" s="3232"/>
    </row>
    <row r="54" spans="2:12" ht="18" customHeight="1" thickTop="1" thickBot="1" x14ac:dyDescent="0.3">
      <c r="B54" s="3547" t="s">
        <v>2170</v>
      </c>
      <c r="C54" s="3954" t="str">
        <f>Summary1!C54</f>
        <v>NE</v>
      </c>
      <c r="D54" s="3954" t="str">
        <f>IFERROR(Summary1!D54*28,Summary1!D54)</f>
        <v>NE</v>
      </c>
      <c r="E54" s="3954" t="str">
        <f>IFERROR(Summary1!E54*265,Summary1!E54)</f>
        <v>NE</v>
      </c>
      <c r="F54" s="3700"/>
      <c r="G54" s="3700"/>
      <c r="H54" s="3700"/>
      <c r="I54" s="3701"/>
      <c r="J54" s="3701"/>
      <c r="K54" s="3917" t="str">
        <f t="shared" si="0"/>
        <v>NO</v>
      </c>
      <c r="L54" s="3232"/>
    </row>
    <row r="55" spans="2:12" ht="18" customHeight="1" thickTop="1" thickBot="1" x14ac:dyDescent="0.3">
      <c r="B55" s="3542" t="s">
        <v>2171</v>
      </c>
      <c r="C55" s="3700"/>
      <c r="D55" s="3954">
        <f>IFERROR(Summary1!D55*28,Summary1!D55)</f>
        <v>0.18037737899999998</v>
      </c>
      <c r="E55" s="3954">
        <f>IFERROR(Summary1!E55*265,Summary1!E55)</f>
        <v>0.22653517315000002</v>
      </c>
      <c r="F55" s="3700"/>
      <c r="G55" s="3700"/>
      <c r="H55" s="3700"/>
      <c r="I55" s="3701"/>
      <c r="J55" s="3701"/>
      <c r="K55" s="3917">
        <f t="shared" si="0"/>
        <v>0.40691255215</v>
      </c>
      <c r="L55" s="3232"/>
    </row>
    <row r="56" spans="2:12" ht="18" customHeight="1" thickTop="1" thickBot="1" x14ac:dyDescent="0.3">
      <c r="B56" s="3546" t="s">
        <v>2172</v>
      </c>
      <c r="C56" s="3954" t="str">
        <f>Summary1!C56</f>
        <v>NO</v>
      </c>
      <c r="D56" s="3954" t="str">
        <f>IFERROR(Summary1!D56*28,Summary1!D56)</f>
        <v>NO</v>
      </c>
      <c r="E56" s="3954" t="str">
        <f>IFERROR(Summary1!E56*265,Summary1!E56)</f>
        <v>NO</v>
      </c>
      <c r="F56" s="3704"/>
      <c r="G56" s="3704"/>
      <c r="H56" s="3704"/>
      <c r="I56" s="3705"/>
      <c r="J56" s="3705"/>
      <c r="K56" s="3917" t="str">
        <f t="shared" si="0"/>
        <v>NO</v>
      </c>
      <c r="L56" s="3232"/>
    </row>
    <row r="57" spans="2:12" ht="18" customHeight="1" thickTop="1" thickBot="1" x14ac:dyDescent="0.3">
      <c r="B57" s="3286" t="s">
        <v>2173</v>
      </c>
      <c r="C57" s="3954" t="str">
        <f>Summary1!C57</f>
        <v>NO</v>
      </c>
      <c r="D57" s="3954" t="str">
        <f>IFERROR(Summary1!D57*28,Summary1!D57)</f>
        <v>NO</v>
      </c>
      <c r="E57" s="3954" t="str">
        <f>IFERROR(Summary1!E57*265,Summary1!E57)</f>
        <v>NO</v>
      </c>
      <c r="F57" s="3709" t="str">
        <f>Summary1!F57</f>
        <v>FX</v>
      </c>
      <c r="G57" s="3709" t="str">
        <f>Summary1!G57</f>
        <v>FX</v>
      </c>
      <c r="H57" s="3709" t="str">
        <f>Summary1!H57</f>
        <v>FX</v>
      </c>
      <c r="I57" s="3709" t="str">
        <f>Summary1!I57</f>
        <v>FX</v>
      </c>
      <c r="J57" s="3709" t="str">
        <f>Summary1!J57</f>
        <v>FX</v>
      </c>
      <c r="K57" s="3946" t="s">
        <v>2542</v>
      </c>
      <c r="L57" s="3232"/>
    </row>
    <row r="58" spans="2:12" ht="18" customHeight="1" thickBot="1" x14ac:dyDescent="0.3">
      <c r="C58" s="3710"/>
      <c r="D58" s="3710"/>
      <c r="E58" s="3710"/>
      <c r="F58" s="3710"/>
      <c r="G58" s="3710"/>
      <c r="H58" s="3710"/>
      <c r="I58" s="3710"/>
      <c r="J58" s="3710"/>
      <c r="K58" s="3711"/>
    </row>
    <row r="59" spans="2:12" ht="18" customHeight="1" thickBot="1" x14ac:dyDescent="0.3">
      <c r="B59" s="3288" t="s">
        <v>2174</v>
      </c>
      <c r="C59" s="3712"/>
      <c r="D59" s="3713"/>
      <c r="E59" s="3713"/>
      <c r="F59" s="3713"/>
      <c r="G59" s="3713"/>
      <c r="H59" s="3713"/>
      <c r="I59" s="3714"/>
      <c r="J59" s="3715"/>
      <c r="K59" s="3716"/>
    </row>
    <row r="60" spans="2:12" ht="18" customHeight="1" thickTop="1" thickBot="1" x14ac:dyDescent="0.3">
      <c r="B60" s="3291" t="s">
        <v>51</v>
      </c>
      <c r="C60" s="3954">
        <f>Summary1!C61</f>
        <v>9.9907828838999985E-2</v>
      </c>
      <c r="D60" s="3954">
        <f>IFERROR(Summary1!D61*28,Summary1!D61)</f>
        <v>1.9981565767799997E-5</v>
      </c>
      <c r="E60" s="3954">
        <f>IFERROR(Summary1!E61*265,Summary1!E61)</f>
        <v>7.5644498978099989E-4</v>
      </c>
      <c r="F60" s="3700"/>
      <c r="G60" s="3700"/>
      <c r="H60" s="3717"/>
      <c r="I60" s="3718"/>
      <c r="J60" s="3718"/>
      <c r="K60" s="3917">
        <f t="shared" ref="K60:K66" si="1">IF(SUM(C60:J60)=0,"NO",SUM(C60:J60))</f>
        <v>0.10068425539454878</v>
      </c>
    </row>
    <row r="61" spans="2:12" ht="18" customHeight="1" thickTop="1" thickBot="1" x14ac:dyDescent="0.3">
      <c r="B61" s="3719" t="s">
        <v>52</v>
      </c>
      <c r="C61" s="3954">
        <f>Summary1!C62</f>
        <v>9.9907828838999985E-2</v>
      </c>
      <c r="D61" s="3954">
        <f>IFERROR(Summary1!D62*28,Summary1!D62)</f>
        <v>1.9981565767799997E-5</v>
      </c>
      <c r="E61" s="3954">
        <f>IFERROR(Summary1!E62*265,Summary1!E62)</f>
        <v>7.5644498978099989E-4</v>
      </c>
      <c r="F61" s="3700"/>
      <c r="G61" s="3700"/>
      <c r="H61" s="3700"/>
      <c r="I61" s="3720"/>
      <c r="J61" s="3720"/>
      <c r="K61" s="3917">
        <f t="shared" si="1"/>
        <v>0.10068425539454878</v>
      </c>
    </row>
    <row r="62" spans="2:12" ht="18" customHeight="1" thickTop="1" thickBot="1" x14ac:dyDescent="0.3">
      <c r="B62" s="3719" t="s">
        <v>2132</v>
      </c>
      <c r="C62" s="3954">
        <f>Summary1!C63</f>
        <v>0</v>
      </c>
      <c r="D62" s="3954">
        <f>IFERROR(Summary1!D63*28,Summary1!D63)</f>
        <v>0</v>
      </c>
      <c r="E62" s="3954">
        <f>IFERROR(Summary1!E63*265,Summary1!E63)</f>
        <v>0</v>
      </c>
      <c r="F62" s="3700"/>
      <c r="G62" s="3700"/>
      <c r="H62" s="3700"/>
      <c r="I62" s="3718"/>
      <c r="J62" s="3718"/>
      <c r="K62" s="3917" t="str">
        <f t="shared" si="1"/>
        <v>NO</v>
      </c>
    </row>
    <row r="63" spans="2:12" ht="18" customHeight="1" thickTop="1" thickBot="1" x14ac:dyDescent="0.3">
      <c r="B63" s="3291" t="s">
        <v>54</v>
      </c>
      <c r="C63" s="3954" t="str">
        <f>Summary1!C64</f>
        <v>NE,NO</v>
      </c>
      <c r="D63" s="3954" t="str">
        <f>IFERROR(Summary1!D64*28,Summary1!D64)</f>
        <v>NE,NO</v>
      </c>
      <c r="E63" s="3954" t="str">
        <f>IFERROR(Summary1!E64*265,Summary1!E64)</f>
        <v>NE,NO</v>
      </c>
      <c r="F63" s="3700"/>
      <c r="G63" s="3700"/>
      <c r="H63" s="3717"/>
      <c r="I63" s="3720"/>
      <c r="J63" s="3720"/>
      <c r="K63" s="3917" t="str">
        <f t="shared" si="1"/>
        <v>NO</v>
      </c>
    </row>
    <row r="64" spans="2:12" ht="18" customHeight="1" thickTop="1" thickBot="1" x14ac:dyDescent="0.3">
      <c r="B64" s="3291" t="s">
        <v>2133</v>
      </c>
      <c r="C64" s="3954" t="str">
        <f>Summary1!C65</f>
        <v>NE,NO</v>
      </c>
      <c r="D64" s="3700"/>
      <c r="E64" s="3700"/>
      <c r="F64" s="3700"/>
      <c r="G64" s="3700"/>
      <c r="H64" s="3700"/>
      <c r="I64" s="3701"/>
      <c r="J64" s="3701"/>
      <c r="K64" s="3917" t="str">
        <f t="shared" si="1"/>
        <v>NO</v>
      </c>
    </row>
    <row r="65" spans="2:11" ht="18" customHeight="1" thickTop="1" thickBot="1" x14ac:dyDescent="0.3">
      <c r="B65" s="3291" t="s">
        <v>2134</v>
      </c>
      <c r="C65" s="3954" t="str">
        <f>Summary1!C66</f>
        <v>NE,NO</v>
      </c>
      <c r="D65" s="3700"/>
      <c r="E65" s="3700"/>
      <c r="F65" s="3700"/>
      <c r="G65" s="3700"/>
      <c r="H65" s="3700"/>
      <c r="I65" s="3701"/>
      <c r="J65" s="3701"/>
      <c r="K65" s="3917" t="str">
        <f t="shared" si="1"/>
        <v>NO</v>
      </c>
    </row>
    <row r="66" spans="2:11" ht="18" customHeight="1" thickTop="1" thickBot="1" x14ac:dyDescent="0.3">
      <c r="B66" s="3292" t="s">
        <v>2135</v>
      </c>
      <c r="C66" s="3954" t="str">
        <f>Summary1!C67</f>
        <v>NE</v>
      </c>
      <c r="D66" s="3721"/>
      <c r="E66" s="3721"/>
      <c r="F66" s="3721"/>
      <c r="G66" s="3721"/>
      <c r="H66" s="3721"/>
      <c r="I66" s="3722"/>
      <c r="J66" s="3722"/>
      <c r="K66" s="3917" t="str">
        <f t="shared" si="1"/>
        <v>NO</v>
      </c>
    </row>
    <row r="67" spans="2:11" ht="18" customHeight="1" thickTop="1" thickBot="1" x14ac:dyDescent="0.4">
      <c r="B67" s="3723" t="s">
        <v>2175</v>
      </c>
      <c r="C67" s="3293"/>
      <c r="D67" s="3293"/>
      <c r="E67" s="3954" t="str">
        <f>IFERROR(Summary1!E68*265,Summary1!E68)</f>
        <v>NE,NO</v>
      </c>
      <c r="F67" s="3293"/>
      <c r="G67" s="3293"/>
      <c r="H67" s="3293"/>
      <c r="I67" s="3293"/>
      <c r="J67" s="3293"/>
      <c r="K67" s="3691"/>
    </row>
    <row r="68" spans="2:11" ht="18" customHeight="1" thickBot="1" x14ac:dyDescent="0.3">
      <c r="B68" s="3724"/>
      <c r="C68" s="3294"/>
      <c r="D68" s="3294"/>
      <c r="E68" s="3294"/>
      <c r="F68" s="3294"/>
      <c r="G68" s="3294"/>
      <c r="H68" s="3294"/>
      <c r="I68" s="3294"/>
      <c r="J68" s="3294"/>
      <c r="K68" s="3692"/>
    </row>
    <row r="69" spans="2:11" ht="18" customHeight="1" thickTop="1" thickBot="1" x14ac:dyDescent="0.3">
      <c r="B69" s="3295" t="s">
        <v>2176</v>
      </c>
      <c r="C69" s="3954" t="str">
        <f>Summary1!C70</f>
        <v>NE,NO</v>
      </c>
      <c r="D69" s="3296"/>
      <c r="E69" s="3296"/>
      <c r="F69" s="3296"/>
      <c r="G69" s="3296"/>
      <c r="H69" s="3296"/>
      <c r="I69" s="3296"/>
      <c r="J69" s="3296"/>
      <c r="K69" s="3693"/>
    </row>
    <row r="70" spans="2:11" s="3725" customFormat="1" ht="18" customHeight="1" thickBot="1" x14ac:dyDescent="0.35">
      <c r="C70" s="3297"/>
      <c r="D70" s="3297"/>
      <c r="E70" s="3297"/>
      <c r="F70" s="3297"/>
      <c r="G70" s="3297"/>
      <c r="H70" s="3297"/>
      <c r="I70" s="3297"/>
      <c r="J70" s="3297"/>
      <c r="K70" s="3557"/>
    </row>
    <row r="71" spans="2:11" s="3725" customFormat="1" ht="18" customHeight="1" x14ac:dyDescent="0.25">
      <c r="B71" s="3298"/>
      <c r="C71" s="3299"/>
      <c r="D71" s="3299"/>
      <c r="E71" s="3299"/>
      <c r="F71" s="3299"/>
      <c r="G71" s="3299"/>
      <c r="H71" s="3299"/>
      <c r="I71" s="3299"/>
      <c r="J71" s="3300" t="s">
        <v>2177</v>
      </c>
      <c r="K71" s="3955">
        <f>K10-K42</f>
        <v>18.726039939254957</v>
      </c>
    </row>
    <row r="72" spans="2:11" s="3725" customFormat="1" ht="18" customHeight="1" x14ac:dyDescent="0.25">
      <c r="B72" s="3301"/>
      <c r="C72" s="3302"/>
      <c r="D72" s="3302"/>
      <c r="E72" s="3302"/>
      <c r="F72" s="3302"/>
      <c r="G72" s="3302"/>
      <c r="H72" s="3302"/>
      <c r="I72" s="3302"/>
      <c r="J72" s="3303" t="s">
        <v>2178</v>
      </c>
      <c r="K72" s="3944">
        <f>K10</f>
        <v>18.726039939254957</v>
      </c>
    </row>
    <row r="73" spans="2:11" s="3725" customFormat="1" ht="18" customHeight="1" x14ac:dyDescent="0.25">
      <c r="B73" s="3301"/>
      <c r="C73" s="3302"/>
      <c r="D73" s="3302"/>
      <c r="E73" s="3302"/>
      <c r="F73" s="3302"/>
      <c r="G73" s="3302"/>
      <c r="H73" s="3302"/>
      <c r="I73" s="3302"/>
      <c r="J73" s="3303" t="s">
        <v>2179</v>
      </c>
      <c r="K73" s="3944" t="s">
        <v>2062</v>
      </c>
    </row>
    <row r="74" spans="2:11" s="3725" customFormat="1" ht="18" customHeight="1" thickBot="1" x14ac:dyDescent="0.3">
      <c r="B74" s="3304"/>
      <c r="C74" s="3305"/>
      <c r="D74" s="3305"/>
      <c r="E74" s="3305"/>
      <c r="F74" s="3305"/>
      <c r="G74" s="3305"/>
      <c r="H74" s="3305"/>
      <c r="I74" s="3305"/>
      <c r="J74" s="3306" t="s">
        <v>2180</v>
      </c>
      <c r="K74" s="3956" t="s">
        <v>2062</v>
      </c>
    </row>
    <row r="75" spans="2:11" ht="14.15" customHeight="1" x14ac:dyDescent="0.4">
      <c r="B75" s="3726" t="s">
        <v>2181</v>
      </c>
      <c r="C75" s="3307"/>
      <c r="D75" s="3307"/>
      <c r="E75" s="3307"/>
      <c r="F75" s="3307"/>
      <c r="G75" s="3307"/>
      <c r="H75" s="3307"/>
      <c r="I75" s="3307"/>
      <c r="J75" s="3307"/>
      <c r="K75" s="3281"/>
    </row>
    <row r="76" spans="2:11" ht="14.15" customHeight="1" x14ac:dyDescent="0.4">
      <c r="B76" s="3726" t="s">
        <v>2182</v>
      </c>
      <c r="C76" s="3308"/>
      <c r="D76" s="3308"/>
      <c r="E76" s="3308"/>
      <c r="F76" s="3308"/>
      <c r="G76" s="3308"/>
      <c r="H76" s="3308"/>
      <c r="I76" s="3308"/>
      <c r="J76" s="3308"/>
      <c r="K76" s="3308"/>
    </row>
    <row r="77" spans="2:11" ht="14.15" customHeight="1" x14ac:dyDescent="0.4">
      <c r="B77" s="3726" t="s">
        <v>2183</v>
      </c>
      <c r="C77" s="738"/>
      <c r="D77" s="738"/>
      <c r="E77" s="738"/>
      <c r="F77" s="738"/>
      <c r="G77" s="738"/>
      <c r="H77" s="738"/>
      <c r="I77" s="738"/>
      <c r="J77" s="738"/>
      <c r="K77" s="738"/>
    </row>
    <row r="78" spans="2:11" ht="14.15" customHeight="1" x14ac:dyDescent="0.4">
      <c r="B78" s="3726" t="s">
        <v>2184</v>
      </c>
      <c r="C78" s="738"/>
      <c r="D78" s="738"/>
      <c r="E78" s="738"/>
      <c r="F78" s="738"/>
      <c r="G78" s="738"/>
      <c r="H78" s="738"/>
      <c r="I78" s="738"/>
      <c r="J78" s="738"/>
      <c r="K78" s="738"/>
    </row>
    <row r="79" spans="2:11" ht="14.15" customHeight="1" x14ac:dyDescent="0.25"/>
    <row r="80" spans="2:11" ht="14.15" customHeight="1" x14ac:dyDescent="0.3">
      <c r="B80" s="3727" t="s">
        <v>2185</v>
      </c>
    </row>
  </sheetData>
  <dataValidations count="2">
    <dataValidation allowBlank="1" showInputMessage="1" showErrorMessage="1" sqref="B1:B2 L4:L7 B9:B70 B8:I8 K8:IW8 B81:IW1080 B71:J71 B72:B74 J72:J74 C73:I73 C75:E75 K75 C76:K78 B79:IW79 C80:IW80 C9:K9 D21:E21 F11:J21 F23:J23 F26:J26 E28 C27:D28 E68:E70 E32 E34 C32:C37 D38:E40 D49:E49 E52 C52:C53 C55 C58:E59 K67:K70 D64:D70 E64:E66 K57:K59 C67:C68 C70 F31:J70 L9:IW78 B3:K7 C2:K2 G1:K1 M1:IW7"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L1:L3"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S77"/>
  <sheetViews>
    <sheetView workbookViewId="0"/>
  </sheetViews>
  <sheetFormatPr defaultColWidth="8" defaultRowHeight="12.5" x14ac:dyDescent="0.25"/>
  <cols>
    <col min="1" max="1" width="1.81640625" customWidth="1"/>
    <col min="2" max="2" width="56.453125" customWidth="1"/>
    <col min="3" max="19" width="10.81640625" customWidth="1"/>
  </cols>
  <sheetData>
    <row r="1" spans="2:19" ht="19" customHeight="1" x14ac:dyDescent="0.25">
      <c r="B1" s="3234" t="s">
        <v>2186</v>
      </c>
      <c r="C1" s="3234"/>
      <c r="D1" s="3234"/>
      <c r="E1" s="3234"/>
      <c r="F1" s="3234"/>
      <c r="G1" s="3234"/>
      <c r="R1" s="3227" t="s">
        <v>1</v>
      </c>
      <c r="S1" s="548">
        <f>Table1!$K$1</f>
        <v>2021</v>
      </c>
    </row>
    <row r="2" spans="2:19" ht="19" customHeight="1" x14ac:dyDescent="0.25">
      <c r="B2" s="3228"/>
      <c r="R2" s="3227" t="s">
        <v>3</v>
      </c>
      <c r="S2" s="548">
        <f>Table1!$K$2</f>
        <v>2024</v>
      </c>
    </row>
    <row r="3" spans="2:19" ht="19" customHeight="1" x14ac:dyDescent="0.25">
      <c r="B3" s="3228"/>
      <c r="R3" s="3227"/>
      <c r="S3" s="548" t="str">
        <f>Table1!$K$3</f>
        <v>Tuvalu</v>
      </c>
    </row>
    <row r="4" spans="2:19" ht="15.75" hidden="1" customHeight="1" x14ac:dyDescent="0.25">
      <c r="B4" s="3228"/>
      <c r="R4" s="3227"/>
    </row>
    <row r="5" spans="2:19" ht="15.75" hidden="1" customHeight="1" x14ac:dyDescent="0.25">
      <c r="B5" s="3228"/>
      <c r="R5" s="3227"/>
    </row>
    <row r="6" spans="2:19" ht="15.75" customHeight="1" x14ac:dyDescent="0.25">
      <c r="B6" s="3228"/>
      <c r="R6" s="3227" t="s">
        <v>4</v>
      </c>
    </row>
    <row r="7" spans="2:19" ht="15.75" customHeight="1" thickBot="1" x14ac:dyDescent="0.3">
      <c r="B7" s="3226" t="s">
        <v>5</v>
      </c>
      <c r="R7" s="3227"/>
    </row>
    <row r="8" spans="2:19" ht="23.25" customHeight="1" x14ac:dyDescent="0.25">
      <c r="B8" s="3309" t="s">
        <v>1862</v>
      </c>
      <c r="C8" s="3520" t="s">
        <v>2187</v>
      </c>
      <c r="D8" s="3520"/>
      <c r="E8" s="3520" t="s">
        <v>2077</v>
      </c>
      <c r="F8" s="3520"/>
      <c r="G8" s="3520" t="s">
        <v>2078</v>
      </c>
      <c r="H8" s="3520"/>
      <c r="I8" s="3521" t="s">
        <v>2188</v>
      </c>
      <c r="J8" s="3521"/>
      <c r="K8" s="3521" t="s">
        <v>2150</v>
      </c>
      <c r="L8" s="3521"/>
      <c r="M8" s="3522" t="s">
        <v>2151</v>
      </c>
      <c r="N8" s="3522"/>
      <c r="O8" s="3523" t="s">
        <v>2082</v>
      </c>
      <c r="P8" s="3523"/>
      <c r="Q8" s="3524" t="s">
        <v>2152</v>
      </c>
      <c r="R8" s="3524"/>
    </row>
    <row r="9" spans="2:19" ht="24.75" customHeight="1" thickBot="1" x14ac:dyDescent="0.3">
      <c r="B9" s="3310" t="s">
        <v>2189</v>
      </c>
      <c r="C9" s="3311" t="s">
        <v>2190</v>
      </c>
      <c r="D9" s="3311" t="s">
        <v>2191</v>
      </c>
      <c r="E9" s="3311" t="s">
        <v>2190</v>
      </c>
      <c r="F9" s="3311" t="s">
        <v>2191</v>
      </c>
      <c r="G9" s="3311" t="s">
        <v>2190</v>
      </c>
      <c r="H9" s="3311" t="s">
        <v>2191</v>
      </c>
      <c r="I9" s="3311" t="s">
        <v>2190</v>
      </c>
      <c r="J9" s="3311" t="s">
        <v>2191</v>
      </c>
      <c r="K9" s="3311" t="s">
        <v>2190</v>
      </c>
      <c r="L9" s="3311" t="s">
        <v>2191</v>
      </c>
      <c r="M9" s="3311" t="s">
        <v>2190</v>
      </c>
      <c r="N9" s="3311" t="s">
        <v>2191</v>
      </c>
      <c r="O9" s="3312" t="s">
        <v>2190</v>
      </c>
      <c r="P9" s="3311" t="s">
        <v>2191</v>
      </c>
      <c r="Q9" s="3312" t="s">
        <v>2190</v>
      </c>
      <c r="R9" s="3313" t="s">
        <v>2191</v>
      </c>
    </row>
    <row r="10" spans="2:19" ht="18" customHeight="1" thickTop="1" x14ac:dyDescent="0.25">
      <c r="B10" s="3314" t="s">
        <v>2090</v>
      </c>
      <c r="C10" s="3601" t="s">
        <v>2543</v>
      </c>
      <c r="D10" s="3601" t="s">
        <v>2544</v>
      </c>
      <c r="E10" s="3601" t="s">
        <v>2543</v>
      </c>
      <c r="F10" s="3601" t="s">
        <v>2544</v>
      </c>
      <c r="G10" s="3601" t="s">
        <v>2543</v>
      </c>
      <c r="H10" s="3601" t="s">
        <v>2544</v>
      </c>
      <c r="I10" s="3977"/>
      <c r="J10" s="3977"/>
      <c r="K10" s="3977"/>
      <c r="L10" s="3977"/>
      <c r="M10" s="3977"/>
      <c r="N10" s="3973"/>
      <c r="O10" s="3973"/>
      <c r="P10" s="3973"/>
      <c r="Q10" s="3973"/>
      <c r="R10" s="3979"/>
    </row>
    <row r="11" spans="2:19" ht="18" customHeight="1" x14ac:dyDescent="0.25">
      <c r="B11" s="3542" t="s">
        <v>71</v>
      </c>
      <c r="C11" s="3601" t="s">
        <v>2543</v>
      </c>
      <c r="D11" s="3601" t="s">
        <v>2544</v>
      </c>
      <c r="E11" s="3601" t="s">
        <v>2543</v>
      </c>
      <c r="F11" s="3601" t="s">
        <v>2544</v>
      </c>
      <c r="G11" s="3601" t="s">
        <v>2543</v>
      </c>
      <c r="H11" s="3601" t="s">
        <v>2544</v>
      </c>
      <c r="I11" s="3974"/>
      <c r="J11" s="3974"/>
      <c r="K11" s="3974"/>
      <c r="L11" s="3974"/>
      <c r="M11" s="3974"/>
      <c r="N11" s="3975"/>
      <c r="O11" s="3975"/>
      <c r="P11" s="3975"/>
      <c r="Q11" s="3975"/>
      <c r="R11" s="3980"/>
    </row>
    <row r="12" spans="2:19" ht="18" customHeight="1" x14ac:dyDescent="0.25">
      <c r="B12" s="3702" t="s">
        <v>2092</v>
      </c>
      <c r="C12" s="3601" t="s">
        <v>2543</v>
      </c>
      <c r="D12" s="3601" t="s">
        <v>2544</v>
      </c>
      <c r="E12" s="3601" t="s">
        <v>2543</v>
      </c>
      <c r="F12" s="3601" t="s">
        <v>2544</v>
      </c>
      <c r="G12" s="3601" t="s">
        <v>2543</v>
      </c>
      <c r="H12" s="3601" t="s">
        <v>2544</v>
      </c>
      <c r="I12" s="3974"/>
      <c r="J12" s="3974"/>
      <c r="K12" s="3974"/>
      <c r="L12" s="3974"/>
      <c r="M12" s="3974"/>
      <c r="N12" s="3975"/>
      <c r="O12" s="3975"/>
      <c r="P12" s="3975"/>
      <c r="Q12" s="3975"/>
      <c r="R12" s="3980"/>
    </row>
    <row r="13" spans="2:19" ht="18" customHeight="1" x14ac:dyDescent="0.25">
      <c r="B13" s="3702" t="s">
        <v>2155</v>
      </c>
      <c r="C13" s="3601" t="s">
        <v>2543</v>
      </c>
      <c r="D13" s="3601" t="s">
        <v>2544</v>
      </c>
      <c r="E13" s="3601" t="s">
        <v>2543</v>
      </c>
      <c r="F13" s="3601" t="s">
        <v>2544</v>
      </c>
      <c r="G13" s="3601" t="s">
        <v>2543</v>
      </c>
      <c r="H13" s="3601" t="s">
        <v>2544</v>
      </c>
      <c r="I13" s="3976"/>
      <c r="J13" s="3976"/>
      <c r="K13" s="3976"/>
      <c r="L13" s="3976"/>
      <c r="M13" s="3976"/>
      <c r="N13" s="3981"/>
      <c r="O13" s="3981"/>
      <c r="P13" s="3981"/>
      <c r="Q13" s="3981"/>
      <c r="R13" s="3982"/>
    </row>
    <row r="14" spans="2:19" ht="18" customHeight="1" x14ac:dyDescent="0.25">
      <c r="B14" s="3702" t="s">
        <v>2094</v>
      </c>
      <c r="C14" s="3601" t="s">
        <v>2543</v>
      </c>
      <c r="D14" s="3601" t="s">
        <v>2544</v>
      </c>
      <c r="E14" s="3601" t="s">
        <v>2543</v>
      </c>
      <c r="F14" s="3601" t="s">
        <v>2544</v>
      </c>
      <c r="G14" s="3601" t="s">
        <v>2543</v>
      </c>
      <c r="H14" s="3601" t="s">
        <v>2544</v>
      </c>
      <c r="I14" s="3974"/>
      <c r="J14" s="3974"/>
      <c r="K14" s="3974"/>
      <c r="L14" s="3974"/>
      <c r="M14" s="3974"/>
      <c r="N14" s="3975"/>
      <c r="O14" s="3975"/>
      <c r="P14" s="3975"/>
      <c r="Q14" s="3975"/>
      <c r="R14" s="3980"/>
    </row>
    <row r="15" spans="2:19" ht="18" customHeight="1" x14ac:dyDescent="0.25">
      <c r="B15" s="3702" t="s">
        <v>2095</v>
      </c>
      <c r="C15" s="3601" t="s">
        <v>2543</v>
      </c>
      <c r="D15" s="3601" t="s">
        <v>2544</v>
      </c>
      <c r="E15" s="3601" t="s">
        <v>2543</v>
      </c>
      <c r="F15" s="3601" t="s">
        <v>2544</v>
      </c>
      <c r="G15" s="3601" t="s">
        <v>2543</v>
      </c>
      <c r="H15" s="3601" t="s">
        <v>2544</v>
      </c>
      <c r="I15" s="3974"/>
      <c r="J15" s="3974"/>
      <c r="K15" s="3974"/>
      <c r="L15" s="3974"/>
      <c r="M15" s="3974"/>
      <c r="N15" s="3975"/>
      <c r="O15" s="3975"/>
      <c r="P15" s="3975"/>
      <c r="Q15" s="3975"/>
      <c r="R15" s="3980"/>
    </row>
    <row r="16" spans="2:19" ht="18" customHeight="1" x14ac:dyDescent="0.25">
      <c r="B16" s="3702" t="s">
        <v>2096</v>
      </c>
      <c r="C16" s="3601" t="s">
        <v>2543</v>
      </c>
      <c r="D16" s="3601" t="s">
        <v>2544</v>
      </c>
      <c r="E16" s="3601" t="s">
        <v>2543</v>
      </c>
      <c r="F16" s="3601" t="s">
        <v>2544</v>
      </c>
      <c r="G16" s="3601" t="s">
        <v>2543</v>
      </c>
      <c r="H16" s="3601" t="s">
        <v>2544</v>
      </c>
      <c r="I16" s="3974"/>
      <c r="J16" s="3974"/>
      <c r="K16" s="3974"/>
      <c r="L16" s="3974"/>
      <c r="M16" s="3974"/>
      <c r="N16" s="3975"/>
      <c r="O16" s="3975"/>
      <c r="P16" s="3975"/>
      <c r="Q16" s="3975"/>
      <c r="R16" s="3980"/>
    </row>
    <row r="17" spans="2:18" ht="18" customHeight="1" x14ac:dyDescent="0.25">
      <c r="B17" s="3542" t="s">
        <v>40</v>
      </c>
      <c r="C17" s="3601" t="s">
        <v>2053</v>
      </c>
      <c r="D17" s="3601" t="s">
        <v>2053</v>
      </c>
      <c r="E17" s="3601" t="s">
        <v>2053</v>
      </c>
      <c r="F17" s="3601" t="s">
        <v>2053</v>
      </c>
      <c r="G17" s="3601" t="s">
        <v>2053</v>
      </c>
      <c r="H17" s="3601" t="s">
        <v>2053</v>
      </c>
      <c r="I17" s="3974"/>
      <c r="J17" s="3974"/>
      <c r="K17" s="3974"/>
      <c r="L17" s="3974"/>
      <c r="M17" s="3974"/>
      <c r="N17" s="3975"/>
      <c r="O17" s="3975"/>
      <c r="P17" s="3975"/>
      <c r="Q17" s="3975"/>
      <c r="R17" s="3980"/>
    </row>
    <row r="18" spans="2:18" ht="18" customHeight="1" x14ac:dyDescent="0.25">
      <c r="B18" s="3702" t="s">
        <v>2097</v>
      </c>
      <c r="C18" s="3601" t="s">
        <v>2053</v>
      </c>
      <c r="D18" s="3601" t="s">
        <v>2053</v>
      </c>
      <c r="E18" s="3601" t="s">
        <v>2053</v>
      </c>
      <c r="F18" s="3601" t="s">
        <v>2053</v>
      </c>
      <c r="G18" s="3601" t="s">
        <v>2053</v>
      </c>
      <c r="H18" s="3601" t="s">
        <v>2053</v>
      </c>
      <c r="I18" s="3974"/>
      <c r="J18" s="3974"/>
      <c r="K18" s="3974"/>
      <c r="L18" s="3974"/>
      <c r="M18" s="3974"/>
      <c r="N18" s="3975"/>
      <c r="O18" s="3975"/>
      <c r="P18" s="3975"/>
      <c r="Q18" s="3975"/>
      <c r="R18" s="3980"/>
    </row>
    <row r="19" spans="2:18" ht="18" customHeight="1" x14ac:dyDescent="0.25">
      <c r="B19" s="3703" t="s">
        <v>2098</v>
      </c>
      <c r="C19" s="3601" t="s">
        <v>2053</v>
      </c>
      <c r="D19" s="3601" t="s">
        <v>2053</v>
      </c>
      <c r="E19" s="3601" t="s">
        <v>2053</v>
      </c>
      <c r="F19" s="3601" t="s">
        <v>2053</v>
      </c>
      <c r="G19" s="3601" t="s">
        <v>2053</v>
      </c>
      <c r="H19" s="3601" t="s">
        <v>2053</v>
      </c>
      <c r="I19" s="3974"/>
      <c r="J19" s="3974"/>
      <c r="K19" s="3974"/>
      <c r="L19" s="3974"/>
      <c r="M19" s="3974"/>
      <c r="N19" s="3975"/>
      <c r="O19" s="3975"/>
      <c r="P19" s="3975"/>
      <c r="Q19" s="3975"/>
      <c r="R19" s="3980"/>
    </row>
    <row r="20" spans="2:18" ht="18" customHeight="1" x14ac:dyDescent="0.25">
      <c r="B20" s="3544" t="s">
        <v>2156</v>
      </c>
      <c r="C20" s="3601" t="s">
        <v>2053</v>
      </c>
      <c r="D20" s="3601" t="s">
        <v>2053</v>
      </c>
      <c r="E20" s="3602"/>
      <c r="F20" s="3602"/>
      <c r="G20" s="3602"/>
      <c r="H20" s="3602"/>
      <c r="I20" s="3974"/>
      <c r="J20" s="3974"/>
      <c r="K20" s="3974"/>
      <c r="L20" s="3974"/>
      <c r="M20" s="3974"/>
      <c r="N20" s="3975"/>
      <c r="O20" s="3975"/>
      <c r="P20" s="3975"/>
      <c r="Q20" s="3975"/>
      <c r="R20" s="3980"/>
    </row>
    <row r="21" spans="2:18" ht="18" customHeight="1" x14ac:dyDescent="0.25">
      <c r="B21" s="3315" t="s">
        <v>2192</v>
      </c>
      <c r="C21" s="3601" t="s">
        <v>2053</v>
      </c>
      <c r="D21" s="3601" t="s">
        <v>2053</v>
      </c>
      <c r="E21" s="3601" t="s">
        <v>2053</v>
      </c>
      <c r="F21" s="3601" t="s">
        <v>2053</v>
      </c>
      <c r="G21" s="3601" t="s">
        <v>2053</v>
      </c>
      <c r="H21" s="3601" t="s">
        <v>2053</v>
      </c>
      <c r="I21" s="3978" t="s">
        <v>2541</v>
      </c>
      <c r="J21" s="3978" t="s">
        <v>2541</v>
      </c>
      <c r="K21" s="3978" t="s">
        <v>2541</v>
      </c>
      <c r="L21" s="3978" t="s">
        <v>2541</v>
      </c>
      <c r="M21" s="3978" t="s">
        <v>2062</v>
      </c>
      <c r="N21" s="3978" t="s">
        <v>2062</v>
      </c>
      <c r="O21" s="3978" t="s">
        <v>2545</v>
      </c>
      <c r="P21" s="3978" t="s">
        <v>2545</v>
      </c>
      <c r="Q21" s="3978" t="s">
        <v>2545</v>
      </c>
      <c r="R21" s="3983" t="s">
        <v>2545</v>
      </c>
    </row>
    <row r="22" spans="2:18" ht="18" customHeight="1" x14ac:dyDescent="0.25">
      <c r="B22" s="3544" t="s">
        <v>2101</v>
      </c>
      <c r="C22" s="3601" t="s">
        <v>2053</v>
      </c>
      <c r="D22" s="3601" t="s">
        <v>2053</v>
      </c>
      <c r="E22" s="3601" t="s">
        <v>2053</v>
      </c>
      <c r="F22" s="3601" t="s">
        <v>2053</v>
      </c>
      <c r="G22" s="3601" t="s">
        <v>2053</v>
      </c>
      <c r="H22" s="3601" t="s">
        <v>2053</v>
      </c>
      <c r="I22" s="3974"/>
      <c r="J22" s="3974"/>
      <c r="K22" s="3974"/>
      <c r="L22" s="3974"/>
      <c r="M22" s="3974"/>
      <c r="N22" s="3975"/>
      <c r="O22" s="3975"/>
      <c r="P22" s="3975"/>
      <c r="Q22" s="3975"/>
      <c r="R22" s="3980"/>
    </row>
    <row r="23" spans="2:18" ht="18" customHeight="1" x14ac:dyDescent="0.25">
      <c r="B23" s="3544" t="s">
        <v>853</v>
      </c>
      <c r="C23" s="3601" t="s">
        <v>2053</v>
      </c>
      <c r="D23" s="3601" t="s">
        <v>2053</v>
      </c>
      <c r="E23" s="3601" t="s">
        <v>2053</v>
      </c>
      <c r="F23" s="3601" t="s">
        <v>2053</v>
      </c>
      <c r="G23" s="3601" t="s">
        <v>2053</v>
      </c>
      <c r="H23" s="3601" t="s">
        <v>2053</v>
      </c>
      <c r="I23" s="3978" t="s">
        <v>2541</v>
      </c>
      <c r="J23" s="3978" t="s">
        <v>2541</v>
      </c>
      <c r="K23" s="3978" t="s">
        <v>2541</v>
      </c>
      <c r="L23" s="3978" t="s">
        <v>2541</v>
      </c>
      <c r="M23" s="3978"/>
      <c r="N23" s="3978"/>
      <c r="O23" s="3978" t="s">
        <v>2541</v>
      </c>
      <c r="P23" s="3978" t="s">
        <v>2541</v>
      </c>
      <c r="Q23" s="3978" t="s">
        <v>2541</v>
      </c>
      <c r="R23" s="3983" t="s">
        <v>2541</v>
      </c>
    </row>
    <row r="24" spans="2:18" ht="18" customHeight="1" x14ac:dyDescent="0.25">
      <c r="B24" s="3544" t="s">
        <v>672</v>
      </c>
      <c r="C24" s="3601" t="s">
        <v>2053</v>
      </c>
      <c r="D24" s="3601" t="s">
        <v>2053</v>
      </c>
      <c r="E24" s="3601" t="s">
        <v>2053</v>
      </c>
      <c r="F24" s="3601" t="s">
        <v>2053</v>
      </c>
      <c r="G24" s="3601" t="s">
        <v>2053</v>
      </c>
      <c r="H24" s="3601" t="s">
        <v>2053</v>
      </c>
      <c r="I24" s="3978" t="s">
        <v>2541</v>
      </c>
      <c r="J24" s="3978" t="s">
        <v>2541</v>
      </c>
      <c r="K24" s="3978" t="s">
        <v>2541</v>
      </c>
      <c r="L24" s="3978" t="s">
        <v>2541</v>
      </c>
      <c r="M24" s="3978"/>
      <c r="N24" s="3978"/>
      <c r="O24" s="3978"/>
      <c r="P24" s="3978"/>
      <c r="Q24" s="3978"/>
      <c r="R24" s="3983"/>
    </row>
    <row r="25" spans="2:18" ht="18" customHeight="1" x14ac:dyDescent="0.25">
      <c r="B25" s="3545" t="s">
        <v>2157</v>
      </c>
      <c r="C25" s="3601" t="s">
        <v>2053</v>
      </c>
      <c r="D25" s="3601" t="s">
        <v>2053</v>
      </c>
      <c r="E25" s="3601" t="s">
        <v>2053</v>
      </c>
      <c r="F25" s="3601" t="s">
        <v>2053</v>
      </c>
      <c r="G25" s="3601" t="s">
        <v>2053</v>
      </c>
      <c r="H25" s="3601" t="s">
        <v>2053</v>
      </c>
      <c r="I25" s="3974"/>
      <c r="J25" s="3974"/>
      <c r="K25" s="3974"/>
      <c r="L25" s="3974"/>
      <c r="M25" s="3974"/>
      <c r="N25" s="3975"/>
      <c r="O25" s="3975"/>
      <c r="P25" s="3975"/>
      <c r="Q25" s="3975"/>
      <c r="R25" s="3980"/>
    </row>
    <row r="26" spans="2:18" ht="18" customHeight="1" x14ac:dyDescent="0.25">
      <c r="B26" s="3545" t="s">
        <v>2158</v>
      </c>
      <c r="C26" s="3729"/>
      <c r="D26" s="3729"/>
      <c r="E26" s="3729"/>
      <c r="F26" s="3729"/>
      <c r="G26" s="3601" t="s">
        <v>2053</v>
      </c>
      <c r="H26" s="3601" t="s">
        <v>2053</v>
      </c>
      <c r="I26" s="3978"/>
      <c r="J26" s="3978"/>
      <c r="K26" s="3978"/>
      <c r="L26" s="3978"/>
      <c r="M26" s="3978"/>
      <c r="N26" s="3978"/>
      <c r="O26" s="3978"/>
      <c r="P26" s="3978"/>
      <c r="Q26" s="3978"/>
      <c r="R26" s="3983"/>
    </row>
    <row r="27" spans="2:18" ht="18" customHeight="1" x14ac:dyDescent="0.25">
      <c r="B27" s="3545" t="s">
        <v>2159</v>
      </c>
      <c r="C27" s="3729"/>
      <c r="D27" s="3729"/>
      <c r="E27" s="3729"/>
      <c r="F27" s="3729"/>
      <c r="G27" s="3729"/>
      <c r="H27" s="3729"/>
      <c r="I27" s="3984"/>
      <c r="J27" s="3984"/>
      <c r="K27" s="3984"/>
      <c r="L27" s="3984"/>
      <c r="M27" s="3984"/>
      <c r="N27" s="3984"/>
      <c r="O27" s="3984" t="s">
        <v>2541</v>
      </c>
      <c r="P27" s="3984" t="s">
        <v>2541</v>
      </c>
      <c r="Q27" s="3984" t="s">
        <v>2541</v>
      </c>
      <c r="R27" s="3985" t="s">
        <v>2541</v>
      </c>
    </row>
    <row r="28" spans="2:18" ht="18" customHeight="1" x14ac:dyDescent="0.25">
      <c r="B28" s="3545" t="s">
        <v>2160</v>
      </c>
      <c r="C28" s="3601" t="s">
        <v>2053</v>
      </c>
      <c r="D28" s="3601" t="s">
        <v>2053</v>
      </c>
      <c r="E28" s="3601" t="s">
        <v>2053</v>
      </c>
      <c r="F28" s="3601" t="s">
        <v>2053</v>
      </c>
      <c r="G28" s="3601" t="s">
        <v>2053</v>
      </c>
      <c r="H28" s="3601" t="s">
        <v>2053</v>
      </c>
      <c r="I28" s="3986" t="s">
        <v>2541</v>
      </c>
      <c r="J28" s="3986" t="s">
        <v>2541</v>
      </c>
      <c r="K28" s="3986" t="s">
        <v>2541</v>
      </c>
      <c r="L28" s="3986" t="s">
        <v>2541</v>
      </c>
      <c r="M28" s="3986"/>
      <c r="N28" s="3986"/>
      <c r="O28" s="3986"/>
      <c r="P28" s="3986"/>
      <c r="Q28" s="3986"/>
      <c r="R28" s="3987"/>
    </row>
    <row r="29" spans="2:18" ht="18" customHeight="1" x14ac:dyDescent="0.25">
      <c r="B29" s="3544" t="s">
        <v>2161</v>
      </c>
      <c r="C29" s="3601" t="s">
        <v>2053</v>
      </c>
      <c r="D29" s="3601" t="s">
        <v>2053</v>
      </c>
      <c r="E29" s="3601" t="s">
        <v>2053</v>
      </c>
      <c r="F29" s="3601" t="s">
        <v>2053</v>
      </c>
      <c r="G29" s="3601" t="s">
        <v>2053</v>
      </c>
      <c r="H29" s="3601" t="s">
        <v>2053</v>
      </c>
      <c r="I29" s="3986" t="s">
        <v>2541</v>
      </c>
      <c r="J29" s="3986" t="s">
        <v>2541</v>
      </c>
      <c r="K29" s="3986" t="s">
        <v>2541</v>
      </c>
      <c r="L29" s="3986" t="s">
        <v>2541</v>
      </c>
      <c r="M29" s="3986" t="s">
        <v>2062</v>
      </c>
      <c r="N29" s="3986" t="s">
        <v>2062</v>
      </c>
      <c r="O29" s="3986" t="s">
        <v>2062</v>
      </c>
      <c r="P29" s="3986" t="s">
        <v>2062</v>
      </c>
      <c r="Q29" s="3986" t="s">
        <v>2062</v>
      </c>
      <c r="R29" s="3987" t="s">
        <v>2062</v>
      </c>
    </row>
    <row r="30" spans="2:18" ht="18" customHeight="1" x14ac:dyDescent="0.25">
      <c r="B30" s="3316" t="s">
        <v>2106</v>
      </c>
      <c r="C30" s="3601" t="s">
        <v>2543</v>
      </c>
      <c r="D30" s="3601" t="s">
        <v>2544</v>
      </c>
      <c r="E30" s="3601" t="s">
        <v>2543</v>
      </c>
      <c r="F30" s="3601" t="s">
        <v>2544</v>
      </c>
      <c r="G30" s="3601" t="s">
        <v>2543</v>
      </c>
      <c r="H30" s="3601" t="s">
        <v>2544</v>
      </c>
      <c r="I30" s="3977"/>
      <c r="J30" s="3988"/>
      <c r="K30" s="3977"/>
      <c r="L30" s="3988"/>
      <c r="M30" s="3977"/>
      <c r="N30" s="3989"/>
      <c r="O30" s="3990"/>
      <c r="P30" s="3990"/>
      <c r="Q30" s="3990"/>
      <c r="R30" s="3991"/>
    </row>
    <row r="31" spans="2:18" ht="18" customHeight="1" x14ac:dyDescent="0.25">
      <c r="B31" s="3542" t="s">
        <v>2107</v>
      </c>
      <c r="C31" s="3730"/>
      <c r="D31" s="3730"/>
      <c r="E31" s="3601" t="s">
        <v>2543</v>
      </c>
      <c r="F31" s="3601" t="s">
        <v>2544</v>
      </c>
      <c r="G31" s="3728"/>
      <c r="H31" s="3728"/>
      <c r="I31" s="3974"/>
      <c r="J31" s="3992"/>
      <c r="K31" s="3974"/>
      <c r="L31" s="3992"/>
      <c r="M31" s="3974"/>
      <c r="N31" s="3993"/>
      <c r="O31" s="3994"/>
      <c r="P31" s="3994"/>
      <c r="Q31" s="3994"/>
      <c r="R31" s="3995"/>
    </row>
    <row r="32" spans="2:18" ht="18" customHeight="1" x14ac:dyDescent="0.25">
      <c r="B32" s="3542" t="s">
        <v>2108</v>
      </c>
      <c r="C32" s="3730"/>
      <c r="D32" s="3730"/>
      <c r="E32" s="3601" t="s">
        <v>2543</v>
      </c>
      <c r="F32" s="3601" t="s">
        <v>2544</v>
      </c>
      <c r="G32" s="3601" t="s">
        <v>2543</v>
      </c>
      <c r="H32" s="3601" t="s">
        <v>2544</v>
      </c>
      <c r="I32" s="3974"/>
      <c r="J32" s="3992"/>
      <c r="K32" s="3974"/>
      <c r="L32" s="3992"/>
      <c r="M32" s="3974"/>
      <c r="N32" s="3993"/>
      <c r="O32" s="3994"/>
      <c r="P32" s="3994"/>
      <c r="Q32" s="3994"/>
      <c r="R32" s="3995"/>
    </row>
    <row r="33" spans="2:18" ht="18" customHeight="1" x14ac:dyDescent="0.25">
      <c r="B33" s="3542" t="s">
        <v>2109</v>
      </c>
      <c r="C33" s="3730"/>
      <c r="D33" s="3730"/>
      <c r="E33" s="3601" t="s">
        <v>2053</v>
      </c>
      <c r="F33" s="3601" t="s">
        <v>2053</v>
      </c>
      <c r="G33" s="3728"/>
      <c r="H33" s="3728"/>
      <c r="I33" s="3974"/>
      <c r="J33" s="3992"/>
      <c r="K33" s="3974"/>
      <c r="L33" s="3992"/>
      <c r="M33" s="3974"/>
      <c r="N33" s="3993"/>
      <c r="O33" s="3994"/>
      <c r="P33" s="3994"/>
      <c r="Q33" s="3994"/>
      <c r="R33" s="3995"/>
    </row>
    <row r="34" spans="2:18" ht="18" customHeight="1" x14ac:dyDescent="0.25">
      <c r="B34" s="3542" t="s">
        <v>2110</v>
      </c>
      <c r="C34" s="3730"/>
      <c r="D34" s="3730"/>
      <c r="E34" s="3601" t="s">
        <v>2543</v>
      </c>
      <c r="F34" s="3601" t="s">
        <v>2544</v>
      </c>
      <c r="G34" s="3601" t="s">
        <v>2543</v>
      </c>
      <c r="H34" s="3601" t="s">
        <v>2544</v>
      </c>
      <c r="I34" s="3974"/>
      <c r="J34" s="3992"/>
      <c r="K34" s="3974"/>
      <c r="L34" s="3992"/>
      <c r="M34" s="3974"/>
      <c r="N34" s="3993"/>
      <c r="O34" s="3994"/>
      <c r="P34" s="3994"/>
      <c r="Q34" s="3994"/>
      <c r="R34" s="3995"/>
    </row>
    <row r="35" spans="2:18" ht="18" customHeight="1" x14ac:dyDescent="0.25">
      <c r="B35" s="3542" t="s">
        <v>2111</v>
      </c>
      <c r="C35" s="3730"/>
      <c r="D35" s="3730"/>
      <c r="E35" s="3601" t="s">
        <v>2053</v>
      </c>
      <c r="F35" s="3601" t="s">
        <v>2053</v>
      </c>
      <c r="G35" s="3601" t="s">
        <v>2053</v>
      </c>
      <c r="H35" s="3601" t="s">
        <v>2053</v>
      </c>
      <c r="I35" s="3974"/>
      <c r="J35" s="3992"/>
      <c r="K35" s="3974"/>
      <c r="L35" s="3992"/>
      <c r="M35" s="3974"/>
      <c r="N35" s="3993"/>
      <c r="O35" s="3994"/>
      <c r="P35" s="3994"/>
      <c r="Q35" s="3994"/>
      <c r="R35" s="3995"/>
    </row>
    <row r="36" spans="2:18" ht="18" customHeight="1" x14ac:dyDescent="0.25">
      <c r="B36" s="3542" t="s">
        <v>2112</v>
      </c>
      <c r="C36" s="3730"/>
      <c r="D36" s="3730"/>
      <c r="E36" s="3601" t="s">
        <v>2053</v>
      </c>
      <c r="F36" s="3601" t="s">
        <v>2053</v>
      </c>
      <c r="G36" s="3601" t="s">
        <v>2053</v>
      </c>
      <c r="H36" s="3601" t="s">
        <v>2053</v>
      </c>
      <c r="I36" s="3974"/>
      <c r="J36" s="3992"/>
      <c r="K36" s="3974"/>
      <c r="L36" s="3992"/>
      <c r="M36" s="3974"/>
      <c r="N36" s="3993"/>
      <c r="O36" s="3994"/>
      <c r="P36" s="3994"/>
      <c r="Q36" s="3994"/>
      <c r="R36" s="3995"/>
    </row>
    <row r="37" spans="2:18" ht="18" customHeight="1" x14ac:dyDescent="0.25">
      <c r="B37" s="3542" t="s">
        <v>1069</v>
      </c>
      <c r="C37" s="3601" t="s">
        <v>2066</v>
      </c>
      <c r="D37" s="3601" t="s">
        <v>2066</v>
      </c>
      <c r="E37" s="3603"/>
      <c r="F37" s="3603"/>
      <c r="G37" s="3602"/>
      <c r="H37" s="3602"/>
      <c r="I37" s="3974"/>
      <c r="J37" s="3992"/>
      <c r="K37" s="3974"/>
      <c r="L37" s="3992"/>
      <c r="M37" s="3974"/>
      <c r="N37" s="3993"/>
      <c r="O37" s="3994"/>
      <c r="P37" s="3994"/>
      <c r="Q37" s="3994"/>
      <c r="R37" s="3995"/>
    </row>
    <row r="38" spans="2:18" ht="18" customHeight="1" x14ac:dyDescent="0.25">
      <c r="B38" s="3542" t="s">
        <v>1070</v>
      </c>
      <c r="C38" s="3601" t="s">
        <v>2066</v>
      </c>
      <c r="D38" s="3601" t="s">
        <v>2066</v>
      </c>
      <c r="E38" s="3603"/>
      <c r="F38" s="3603"/>
      <c r="G38" s="3602"/>
      <c r="H38" s="3602"/>
      <c r="I38" s="3974"/>
      <c r="J38" s="3992"/>
      <c r="K38" s="3974"/>
      <c r="L38" s="3992"/>
      <c r="M38" s="3974"/>
      <c r="N38" s="3993"/>
      <c r="O38" s="3994"/>
      <c r="P38" s="3994"/>
      <c r="Q38" s="3994"/>
      <c r="R38" s="3995"/>
    </row>
    <row r="39" spans="2:18" ht="18" customHeight="1" x14ac:dyDescent="0.25">
      <c r="B39" s="3542" t="s">
        <v>1071</v>
      </c>
      <c r="C39" s="3601" t="s">
        <v>2066</v>
      </c>
      <c r="D39" s="3601" t="s">
        <v>2066</v>
      </c>
      <c r="E39" s="3603"/>
      <c r="F39" s="3603"/>
      <c r="G39" s="3602"/>
      <c r="H39" s="3602"/>
      <c r="I39" s="3974"/>
      <c r="J39" s="3992"/>
      <c r="K39" s="3974"/>
      <c r="L39" s="3992"/>
      <c r="M39" s="3974"/>
      <c r="N39" s="3993"/>
      <c r="O39" s="3994"/>
      <c r="P39" s="3994"/>
      <c r="Q39" s="3994"/>
      <c r="R39" s="3995"/>
    </row>
    <row r="40" spans="2:18" ht="18" customHeight="1" x14ac:dyDescent="0.25">
      <c r="B40" s="3542" t="s">
        <v>2114</v>
      </c>
      <c r="C40" s="3601" t="s">
        <v>2053</v>
      </c>
      <c r="D40" s="3601" t="s">
        <v>2053</v>
      </c>
      <c r="E40" s="3601" t="s">
        <v>2053</v>
      </c>
      <c r="F40" s="3601" t="s">
        <v>2053</v>
      </c>
      <c r="G40" s="3601" t="s">
        <v>2053</v>
      </c>
      <c r="H40" s="3601" t="s">
        <v>2053</v>
      </c>
      <c r="I40" s="3974"/>
      <c r="J40" s="3992"/>
      <c r="K40" s="3974"/>
      <c r="L40" s="3992"/>
      <c r="M40" s="3974"/>
      <c r="N40" s="3993"/>
      <c r="O40" s="3994"/>
      <c r="P40" s="3994"/>
      <c r="Q40" s="3994"/>
      <c r="R40" s="3995"/>
    </row>
    <row r="41" spans="2:18" ht="18" customHeight="1" x14ac:dyDescent="0.25">
      <c r="B41" s="3315" t="s">
        <v>2193</v>
      </c>
      <c r="C41" s="3601" t="s">
        <v>2070</v>
      </c>
      <c r="D41" s="3601" t="s">
        <v>2070</v>
      </c>
      <c r="E41" s="3601" t="s">
        <v>2070</v>
      </c>
      <c r="F41" s="3601" t="s">
        <v>2070</v>
      </c>
      <c r="G41" s="3601" t="s">
        <v>2070</v>
      </c>
      <c r="H41" s="3601" t="s">
        <v>2070</v>
      </c>
      <c r="I41" s="3974"/>
      <c r="J41" s="3992"/>
      <c r="K41" s="3974"/>
      <c r="L41" s="3992"/>
      <c r="M41" s="3974"/>
      <c r="N41" s="3993"/>
      <c r="O41" s="3994"/>
      <c r="P41" s="3994"/>
      <c r="Q41" s="3994"/>
      <c r="R41" s="3995"/>
    </row>
    <row r="42" spans="2:18" ht="18" customHeight="1" x14ac:dyDescent="0.25">
      <c r="B42" s="3542" t="s">
        <v>1456</v>
      </c>
      <c r="C42" s="3601" t="s">
        <v>2066</v>
      </c>
      <c r="D42" s="3601" t="s">
        <v>2066</v>
      </c>
      <c r="E42" s="3601" t="s">
        <v>2066</v>
      </c>
      <c r="F42" s="3601" t="s">
        <v>2066</v>
      </c>
      <c r="G42" s="3601" t="s">
        <v>2066</v>
      </c>
      <c r="H42" s="3601" t="s">
        <v>2066</v>
      </c>
      <c r="I42" s="3974"/>
      <c r="J42" s="3992"/>
      <c r="K42" s="3974"/>
      <c r="L42" s="3992"/>
      <c r="M42" s="3974"/>
      <c r="N42" s="3993"/>
      <c r="O42" s="3994"/>
      <c r="P42" s="3994"/>
      <c r="Q42" s="3994"/>
      <c r="R42" s="3995"/>
    </row>
    <row r="43" spans="2:18" ht="18" customHeight="1" x14ac:dyDescent="0.25">
      <c r="B43" s="3542" t="s">
        <v>1459</v>
      </c>
      <c r="C43" s="3601" t="s">
        <v>2066</v>
      </c>
      <c r="D43" s="3601" t="s">
        <v>2066</v>
      </c>
      <c r="E43" s="3601" t="s">
        <v>2066</v>
      </c>
      <c r="F43" s="3601" t="s">
        <v>2066</v>
      </c>
      <c r="G43" s="3601" t="s">
        <v>2066</v>
      </c>
      <c r="H43" s="3601" t="s">
        <v>2066</v>
      </c>
      <c r="I43" s="3977"/>
      <c r="J43" s="3988"/>
      <c r="K43" s="3977"/>
      <c r="L43" s="3988"/>
      <c r="M43" s="3977"/>
      <c r="N43" s="3989"/>
      <c r="O43" s="3994"/>
      <c r="P43" s="3994"/>
      <c r="Q43" s="3994"/>
      <c r="R43" s="3995"/>
    </row>
    <row r="44" spans="2:18" ht="18" customHeight="1" x14ac:dyDescent="0.25">
      <c r="B44" s="3542" t="s">
        <v>1462</v>
      </c>
      <c r="C44" s="3601" t="s">
        <v>2066</v>
      </c>
      <c r="D44" s="3601" t="s">
        <v>2066</v>
      </c>
      <c r="E44" s="3601" t="s">
        <v>2066</v>
      </c>
      <c r="F44" s="3601" t="s">
        <v>2066</v>
      </c>
      <c r="G44" s="3601" t="s">
        <v>2066</v>
      </c>
      <c r="H44" s="3601" t="s">
        <v>2066</v>
      </c>
      <c r="I44" s="3977"/>
      <c r="J44" s="3988"/>
      <c r="K44" s="3977"/>
      <c r="L44" s="3988"/>
      <c r="M44" s="3977"/>
      <c r="N44" s="3989"/>
      <c r="O44" s="3994"/>
      <c r="P44" s="3994"/>
      <c r="Q44" s="3994"/>
      <c r="R44" s="3995"/>
    </row>
    <row r="45" spans="2:18" ht="18" customHeight="1" x14ac:dyDescent="0.25">
      <c r="B45" s="3542" t="s">
        <v>2163</v>
      </c>
      <c r="C45" s="3601" t="s">
        <v>2070</v>
      </c>
      <c r="D45" s="3601" t="s">
        <v>2070</v>
      </c>
      <c r="E45" s="3601" t="s">
        <v>2070</v>
      </c>
      <c r="F45" s="3601" t="s">
        <v>2070</v>
      </c>
      <c r="G45" s="3601" t="s">
        <v>2070</v>
      </c>
      <c r="H45" s="3601" t="s">
        <v>2070</v>
      </c>
      <c r="I45" s="3974"/>
      <c r="J45" s="3992"/>
      <c r="K45" s="3974"/>
      <c r="L45" s="3992"/>
      <c r="M45" s="3974"/>
      <c r="N45" s="3993"/>
      <c r="O45" s="3994"/>
      <c r="P45" s="3994"/>
      <c r="Q45" s="3994"/>
      <c r="R45" s="3995"/>
    </row>
    <row r="46" spans="2:18" ht="18" customHeight="1" x14ac:dyDescent="0.25">
      <c r="B46" s="3542" t="s">
        <v>2164</v>
      </c>
      <c r="C46" s="3601" t="s">
        <v>2070</v>
      </c>
      <c r="D46" s="3601" t="s">
        <v>2070</v>
      </c>
      <c r="E46" s="3601" t="s">
        <v>2070</v>
      </c>
      <c r="F46" s="3601" t="s">
        <v>2070</v>
      </c>
      <c r="G46" s="3601" t="s">
        <v>2070</v>
      </c>
      <c r="H46" s="3601" t="s">
        <v>2070</v>
      </c>
      <c r="I46" s="3974"/>
      <c r="J46" s="3992"/>
      <c r="K46" s="3974"/>
      <c r="L46" s="3992"/>
      <c r="M46" s="3974"/>
      <c r="N46" s="3993"/>
      <c r="O46" s="3994"/>
      <c r="P46" s="3994"/>
      <c r="Q46" s="3994"/>
      <c r="R46" s="3995"/>
    </row>
    <row r="47" spans="2:18" ht="18" customHeight="1" x14ac:dyDescent="0.25">
      <c r="B47" s="3542" t="s">
        <v>2165</v>
      </c>
      <c r="C47" s="3601" t="s">
        <v>2070</v>
      </c>
      <c r="D47" s="3601" t="s">
        <v>2070</v>
      </c>
      <c r="E47" s="3601" t="s">
        <v>2070</v>
      </c>
      <c r="F47" s="3601" t="s">
        <v>2070</v>
      </c>
      <c r="G47" s="3601" t="s">
        <v>2070</v>
      </c>
      <c r="H47" s="3601" t="s">
        <v>2070</v>
      </c>
      <c r="I47" s="3976"/>
      <c r="J47" s="3996"/>
      <c r="K47" s="3976"/>
      <c r="L47" s="3996"/>
      <c r="M47" s="3976"/>
      <c r="N47" s="3997"/>
      <c r="O47" s="3994"/>
      <c r="P47" s="3994"/>
      <c r="Q47" s="3994"/>
      <c r="R47" s="3995"/>
    </row>
    <row r="48" spans="2:18" ht="18" customHeight="1" x14ac:dyDescent="0.25">
      <c r="B48" s="3542" t="s">
        <v>2166</v>
      </c>
      <c r="C48" s="3601" t="s">
        <v>2070</v>
      </c>
      <c r="D48" s="3601" t="s">
        <v>2070</v>
      </c>
      <c r="E48" s="3728"/>
      <c r="F48" s="3728"/>
      <c r="G48" s="3728"/>
      <c r="H48" s="3728"/>
      <c r="I48" s="3976"/>
      <c r="J48" s="3996"/>
      <c r="K48" s="3976"/>
      <c r="L48" s="3996"/>
      <c r="M48" s="3976"/>
      <c r="N48" s="3997"/>
      <c r="O48" s="3994"/>
      <c r="P48" s="3994"/>
      <c r="Q48" s="3994"/>
      <c r="R48" s="3995"/>
    </row>
    <row r="49" spans="2:18" ht="18" customHeight="1" x14ac:dyDescent="0.25">
      <c r="B49" s="3542" t="s">
        <v>2167</v>
      </c>
      <c r="C49" s="3601" t="s">
        <v>2053</v>
      </c>
      <c r="D49" s="3601" t="s">
        <v>2053</v>
      </c>
      <c r="E49" s="3601" t="s">
        <v>2053</v>
      </c>
      <c r="F49" s="3601" t="s">
        <v>2053</v>
      </c>
      <c r="G49" s="3601" t="s">
        <v>2053</v>
      </c>
      <c r="H49" s="3601" t="s">
        <v>2053</v>
      </c>
      <c r="I49" s="3974"/>
      <c r="J49" s="3992"/>
      <c r="K49" s="3974"/>
      <c r="L49" s="3992"/>
      <c r="M49" s="3974"/>
      <c r="N49" s="3993"/>
      <c r="O49" s="3994"/>
      <c r="P49" s="3994"/>
      <c r="Q49" s="3994"/>
      <c r="R49" s="3995"/>
    </row>
    <row r="50" spans="2:18" ht="18" customHeight="1" x14ac:dyDescent="0.25">
      <c r="B50" s="3315" t="s">
        <v>2124</v>
      </c>
      <c r="C50" s="3601" t="s">
        <v>2543</v>
      </c>
      <c r="D50" s="3601" t="s">
        <v>2544</v>
      </c>
      <c r="E50" s="3601" t="s">
        <v>2543</v>
      </c>
      <c r="F50" s="3601" t="s">
        <v>2544</v>
      </c>
      <c r="G50" s="3601" t="s">
        <v>2543</v>
      </c>
      <c r="H50" s="3601" t="s">
        <v>2544</v>
      </c>
      <c r="I50" s="3974"/>
      <c r="J50" s="3992"/>
      <c r="K50" s="3974"/>
      <c r="L50" s="3992"/>
      <c r="M50" s="3974"/>
      <c r="N50" s="3993"/>
      <c r="O50" s="3994"/>
      <c r="P50" s="3994"/>
      <c r="Q50" s="3994"/>
      <c r="R50" s="3995"/>
    </row>
    <row r="51" spans="2:18" ht="18" customHeight="1" x14ac:dyDescent="0.25">
      <c r="B51" s="3542" t="s">
        <v>2168</v>
      </c>
      <c r="C51" s="3730"/>
      <c r="D51" s="3730"/>
      <c r="E51" s="3601" t="s">
        <v>2543</v>
      </c>
      <c r="F51" s="3601" t="s">
        <v>2544</v>
      </c>
      <c r="G51" s="3728"/>
      <c r="H51" s="3728"/>
      <c r="I51" s="3974"/>
      <c r="J51" s="3992"/>
      <c r="K51" s="3974"/>
      <c r="L51" s="3992"/>
      <c r="M51" s="3974"/>
      <c r="N51" s="3993"/>
      <c r="O51" s="3994"/>
      <c r="P51" s="3994"/>
      <c r="Q51" s="3994"/>
      <c r="R51" s="3995"/>
    </row>
    <row r="52" spans="2:18" ht="18" customHeight="1" x14ac:dyDescent="0.25">
      <c r="B52" s="3542" t="s">
        <v>2169</v>
      </c>
      <c r="C52" s="3730"/>
      <c r="D52" s="3730"/>
      <c r="E52" s="3601" t="s">
        <v>2543</v>
      </c>
      <c r="F52" s="3601" t="s">
        <v>2544</v>
      </c>
      <c r="G52" s="3601" t="s">
        <v>2543</v>
      </c>
      <c r="H52" s="3601" t="s">
        <v>2544</v>
      </c>
      <c r="I52" s="3974"/>
      <c r="J52" s="3992"/>
      <c r="K52" s="3974"/>
      <c r="L52" s="3992"/>
      <c r="M52" s="3974"/>
      <c r="N52" s="3993"/>
      <c r="O52" s="3994"/>
      <c r="P52" s="3994"/>
      <c r="Q52" s="3994"/>
      <c r="R52" s="3995"/>
    </row>
    <row r="53" spans="2:18" ht="18" customHeight="1" x14ac:dyDescent="0.25">
      <c r="B53" s="3547" t="s">
        <v>2170</v>
      </c>
      <c r="C53" s="3601" t="s">
        <v>2066</v>
      </c>
      <c r="D53" s="3601" t="s">
        <v>2066</v>
      </c>
      <c r="E53" s="3601" t="s">
        <v>2066</v>
      </c>
      <c r="F53" s="3601" t="s">
        <v>2066</v>
      </c>
      <c r="G53" s="3601" t="s">
        <v>2066</v>
      </c>
      <c r="H53" s="3601" t="s">
        <v>2066</v>
      </c>
      <c r="I53" s="3974"/>
      <c r="J53" s="3992"/>
      <c r="K53" s="3974"/>
      <c r="L53" s="3992"/>
      <c r="M53" s="3974"/>
      <c r="N53" s="3993"/>
      <c r="O53" s="3994"/>
      <c r="P53" s="3994"/>
      <c r="Q53" s="3994"/>
      <c r="R53" s="3995"/>
    </row>
    <row r="54" spans="2:18" ht="18" customHeight="1" x14ac:dyDescent="0.25">
      <c r="B54" s="3542" t="s">
        <v>2171</v>
      </c>
      <c r="C54" s="3730"/>
      <c r="D54" s="3730"/>
      <c r="E54" s="3601" t="s">
        <v>2543</v>
      </c>
      <c r="F54" s="3601" t="s">
        <v>2544</v>
      </c>
      <c r="G54" s="3601" t="s">
        <v>2543</v>
      </c>
      <c r="H54" s="3601" t="s">
        <v>2544</v>
      </c>
      <c r="I54" s="3974"/>
      <c r="J54" s="3992"/>
      <c r="K54" s="3974"/>
      <c r="L54" s="3992"/>
      <c r="M54" s="3974"/>
      <c r="N54" s="3993"/>
      <c r="O54" s="3994"/>
      <c r="P54" s="3994"/>
      <c r="Q54" s="3994"/>
      <c r="R54" s="3995"/>
    </row>
    <row r="55" spans="2:18" ht="18" customHeight="1" x14ac:dyDescent="0.25">
      <c r="B55" s="3542" t="s">
        <v>2172</v>
      </c>
      <c r="C55" s="3601" t="s">
        <v>2053</v>
      </c>
      <c r="D55" s="3601" t="s">
        <v>2053</v>
      </c>
      <c r="E55" s="3601" t="s">
        <v>2053</v>
      </c>
      <c r="F55" s="3601" t="s">
        <v>2053</v>
      </c>
      <c r="G55" s="3601" t="s">
        <v>2053</v>
      </c>
      <c r="H55" s="3601" t="s">
        <v>2053</v>
      </c>
      <c r="I55" s="3974"/>
      <c r="J55" s="3992"/>
      <c r="K55" s="3974"/>
      <c r="L55" s="3992"/>
      <c r="M55" s="3974"/>
      <c r="N55" s="3993"/>
      <c r="O55" s="3994"/>
      <c r="P55" s="3994"/>
      <c r="Q55" s="3994"/>
      <c r="R55" s="3995"/>
    </row>
    <row r="56" spans="2:18" ht="18" customHeight="1" thickBot="1" x14ac:dyDescent="0.3">
      <c r="B56" s="3317" t="s">
        <v>2194</v>
      </c>
      <c r="C56" s="3604" t="s">
        <v>2053</v>
      </c>
      <c r="D56" s="3604" t="s">
        <v>2053</v>
      </c>
      <c r="E56" s="3604" t="s">
        <v>2053</v>
      </c>
      <c r="F56" s="3604" t="s">
        <v>2053</v>
      </c>
      <c r="G56" s="3604" t="s">
        <v>2053</v>
      </c>
      <c r="H56" s="3604" t="s">
        <v>2053</v>
      </c>
      <c r="I56" s="3998" t="s">
        <v>2541</v>
      </c>
      <c r="J56" s="3998" t="s">
        <v>2541</v>
      </c>
      <c r="K56" s="3998" t="s">
        <v>2541</v>
      </c>
      <c r="L56" s="3998" t="s">
        <v>2541</v>
      </c>
      <c r="M56" s="3998" t="s">
        <v>2541</v>
      </c>
      <c r="N56" s="3998" t="s">
        <v>2541</v>
      </c>
      <c r="O56" s="3998" t="s">
        <v>2541</v>
      </c>
      <c r="P56" s="3998" t="s">
        <v>2541</v>
      </c>
      <c r="Q56" s="3998" t="s">
        <v>2541</v>
      </c>
      <c r="R56" s="3998" t="s">
        <v>2541</v>
      </c>
    </row>
    <row r="57" spans="2:18" ht="14.15" customHeight="1" x14ac:dyDescent="0.25">
      <c r="B57" s="3731" t="s">
        <v>2195</v>
      </c>
    </row>
    <row r="58" spans="2:18" ht="14.15" customHeight="1" x14ac:dyDescent="0.25">
      <c r="B58" s="3732" t="s">
        <v>2196</v>
      </c>
      <c r="C58" s="3733"/>
      <c r="D58" s="3734"/>
      <c r="E58" s="3734"/>
      <c r="F58" s="3734"/>
      <c r="G58" s="3734"/>
      <c r="H58" s="3734"/>
      <c r="I58" s="3734"/>
      <c r="J58" s="3734"/>
      <c r="K58" s="3734"/>
      <c r="L58" s="3734"/>
      <c r="M58" s="3734"/>
      <c r="N58" s="3734"/>
      <c r="O58" s="3734"/>
      <c r="P58" s="3734"/>
      <c r="Q58" s="3734"/>
      <c r="R58" s="3734"/>
    </row>
    <row r="59" spans="2:18" ht="14.15" customHeight="1" x14ac:dyDescent="0.25">
      <c r="B59" s="3735" t="s">
        <v>2197</v>
      </c>
      <c r="C59" s="3736"/>
      <c r="D59" s="3736"/>
      <c r="E59" s="3734"/>
      <c r="F59" s="3734"/>
      <c r="G59" s="3737"/>
      <c r="H59" s="3737"/>
      <c r="I59" s="3737"/>
      <c r="J59" s="3734"/>
      <c r="K59" s="3318"/>
      <c r="L59" s="3734"/>
      <c r="M59" s="3734"/>
      <c r="N59" s="3734"/>
      <c r="O59" s="3734"/>
      <c r="P59" s="3734"/>
      <c r="Q59" s="3734"/>
      <c r="R59" s="3734"/>
    </row>
    <row r="60" spans="2:18" ht="14.15" customHeight="1" x14ac:dyDescent="0.25">
      <c r="B60" s="3738"/>
      <c r="C60" s="3737"/>
      <c r="D60" s="3737"/>
      <c r="E60" s="3734"/>
      <c r="F60" s="3734"/>
      <c r="G60" s="3737"/>
      <c r="H60" s="3736"/>
      <c r="I60" s="3736"/>
      <c r="J60" s="3734"/>
      <c r="K60" s="3734"/>
      <c r="L60" s="3734"/>
      <c r="M60" s="3734"/>
      <c r="N60" s="3734"/>
      <c r="O60" s="3734"/>
      <c r="P60" s="3734"/>
      <c r="Q60" s="3734"/>
      <c r="R60" s="3734"/>
    </row>
    <row r="61" spans="2:18" ht="14.15" customHeight="1" x14ac:dyDescent="0.25">
      <c r="B61" s="3731" t="s">
        <v>2198</v>
      </c>
      <c r="C61" s="3736"/>
      <c r="D61" s="3736"/>
      <c r="E61" s="3734"/>
      <c r="F61" s="3734"/>
      <c r="G61" s="3737"/>
      <c r="H61" s="3734"/>
      <c r="I61" s="3736"/>
      <c r="J61" s="3734"/>
      <c r="K61" s="3734"/>
      <c r="L61" s="3734"/>
      <c r="M61" s="3734"/>
      <c r="N61" s="3734"/>
      <c r="O61" s="3734"/>
      <c r="P61" s="3734"/>
      <c r="Q61" s="3734"/>
      <c r="R61" s="3734"/>
    </row>
    <row r="62" spans="2:18" ht="14.15" customHeight="1" x14ac:dyDescent="0.25">
      <c r="B62" s="3739" t="s">
        <v>2199</v>
      </c>
      <c r="C62" s="3734"/>
      <c r="D62" s="3734"/>
      <c r="E62" s="3734"/>
      <c r="F62" s="3734"/>
      <c r="G62" s="3734"/>
      <c r="H62" s="3734"/>
      <c r="I62" s="3734"/>
      <c r="J62" s="3734"/>
      <c r="K62" s="3734"/>
      <c r="L62" s="3734"/>
      <c r="M62" s="3734"/>
      <c r="N62" s="3734"/>
      <c r="O62" s="3734"/>
      <c r="P62" s="3734"/>
      <c r="Q62" s="3734"/>
      <c r="R62" s="3734"/>
    </row>
    <row r="63" spans="2:18" ht="14.15" customHeight="1" x14ac:dyDescent="0.25">
      <c r="B63" s="3740"/>
    </row>
    <row r="64" spans="2:18" ht="14.15" customHeight="1" x14ac:dyDescent="0.25">
      <c r="B64" s="3731" t="s">
        <v>2200</v>
      </c>
    </row>
    <row r="65" spans="2:18" ht="14.15" customHeight="1" x14ac:dyDescent="0.25">
      <c r="B65" s="3741" t="s">
        <v>2201</v>
      </c>
      <c r="C65" s="3734"/>
      <c r="D65" s="3734"/>
      <c r="E65" s="3734"/>
      <c r="F65" s="3734"/>
      <c r="G65" s="3734"/>
      <c r="H65" s="3734"/>
      <c r="I65" s="3734"/>
      <c r="J65" s="3734"/>
      <c r="K65" s="3734"/>
      <c r="L65" s="3734"/>
      <c r="M65" s="3734"/>
      <c r="N65" s="3734"/>
      <c r="O65" s="3734"/>
      <c r="P65" s="3734"/>
      <c r="Q65" s="3734"/>
      <c r="R65" s="3734"/>
    </row>
    <row r="66" spans="2:18" ht="14.15" customHeight="1" x14ac:dyDescent="0.25">
      <c r="B66" s="3742" t="s">
        <v>2202</v>
      </c>
      <c r="C66" s="3734"/>
      <c r="D66" s="3734"/>
      <c r="E66" s="3734"/>
      <c r="F66" s="3734"/>
      <c r="G66" s="3734"/>
      <c r="H66" s="3734"/>
      <c r="I66" s="3734"/>
      <c r="J66" s="3734"/>
      <c r="K66" s="3734"/>
      <c r="L66" s="3734"/>
      <c r="M66" s="3734"/>
      <c r="N66" s="3734"/>
      <c r="O66" s="3734"/>
      <c r="P66" s="3734"/>
      <c r="Q66" s="3734"/>
      <c r="R66" s="3734"/>
    </row>
    <row r="67" spans="2:18" ht="14.15" customHeight="1" x14ac:dyDescent="0.25">
      <c r="B67" s="3743"/>
      <c r="C67" s="3736"/>
      <c r="D67" s="3736"/>
      <c r="E67" s="3318"/>
      <c r="F67" s="3734"/>
      <c r="G67" s="3736"/>
      <c r="H67" s="3734"/>
      <c r="I67" s="3734"/>
      <c r="J67" s="3734"/>
      <c r="K67" s="3734"/>
      <c r="L67" s="3734"/>
      <c r="M67" s="3734"/>
      <c r="N67" s="3734"/>
      <c r="O67" s="3734"/>
      <c r="P67" s="3734"/>
      <c r="Q67" s="3734"/>
      <c r="R67" s="3734"/>
    </row>
    <row r="68" spans="2:18" ht="14.15" customHeight="1" x14ac:dyDescent="0.25">
      <c r="B68" s="3731" t="s">
        <v>2203</v>
      </c>
      <c r="C68" s="3736"/>
      <c r="D68" s="3736"/>
      <c r="E68" s="3734"/>
      <c r="F68" s="3734"/>
      <c r="G68" s="3318"/>
      <c r="H68" s="3734"/>
      <c r="I68" s="3734"/>
      <c r="J68" s="3734"/>
      <c r="K68" s="3734"/>
      <c r="L68" s="3734"/>
      <c r="M68" s="3734"/>
      <c r="N68" s="3734"/>
      <c r="O68" s="3734"/>
      <c r="P68" s="3734"/>
      <c r="Q68" s="3734"/>
      <c r="R68" s="3734"/>
    </row>
    <row r="69" spans="2:18" ht="14.15" customHeight="1" x14ac:dyDescent="0.25">
      <c r="B69" s="3740"/>
    </row>
    <row r="70" spans="2:18" ht="14.15" customHeight="1" x14ac:dyDescent="0.25">
      <c r="B70" s="3744" t="s">
        <v>2146</v>
      </c>
    </row>
    <row r="71" spans="2:18" ht="14.15" customHeight="1" thickBot="1" x14ac:dyDescent="0.3">
      <c r="B71" s="3745"/>
      <c r="C71" s="3746"/>
      <c r="D71" s="3746"/>
      <c r="E71" s="3746"/>
      <c r="F71" s="3746"/>
      <c r="G71" s="3746"/>
      <c r="H71" s="3746"/>
      <c r="I71" s="3746"/>
      <c r="J71" s="3746"/>
      <c r="K71" s="3746"/>
      <c r="L71" s="3746"/>
      <c r="M71" s="3746"/>
      <c r="N71" s="3746"/>
      <c r="O71" s="3746"/>
      <c r="P71" s="3746"/>
      <c r="Q71" s="3746"/>
      <c r="R71" s="3746"/>
    </row>
    <row r="72" spans="2:18" ht="14.15" customHeight="1" x14ac:dyDescent="0.25">
      <c r="B72" s="3319" t="s">
        <v>282</v>
      </c>
      <c r="C72" s="3320"/>
      <c r="D72" s="3320"/>
      <c r="E72" s="3320"/>
      <c r="F72" s="3320"/>
      <c r="G72" s="3320"/>
      <c r="H72" s="3320"/>
      <c r="I72" s="3320"/>
      <c r="J72" s="3320"/>
      <c r="K72" s="3320"/>
      <c r="L72" s="3320"/>
      <c r="M72" s="3321"/>
      <c r="N72" s="3746"/>
      <c r="O72" s="3746"/>
      <c r="P72" s="3746"/>
      <c r="Q72" s="3746"/>
      <c r="R72" s="3746"/>
    </row>
    <row r="73" spans="2:18" ht="14.15" customHeight="1" x14ac:dyDescent="0.25">
      <c r="B73" s="3322" t="s">
        <v>2204</v>
      </c>
      <c r="C73" s="3323"/>
      <c r="D73" s="3323"/>
      <c r="E73" s="3323"/>
      <c r="F73" s="3323"/>
      <c r="G73" s="3323"/>
      <c r="H73" s="3323"/>
      <c r="I73" s="3323"/>
      <c r="J73" s="3323"/>
      <c r="K73" s="3323"/>
      <c r="L73" s="3323"/>
      <c r="M73" s="3324"/>
      <c r="N73" s="3746"/>
      <c r="O73" s="3746"/>
      <c r="P73" s="3746"/>
      <c r="Q73" s="3746"/>
      <c r="R73" s="3746"/>
    </row>
    <row r="74" spans="2:18" ht="14.15" customHeight="1" x14ac:dyDescent="0.25">
      <c r="B74" s="3322" t="s">
        <v>2205</v>
      </c>
      <c r="C74" s="3323"/>
      <c r="D74" s="3323"/>
      <c r="E74" s="3323"/>
      <c r="F74" s="3323"/>
      <c r="G74" s="3323"/>
      <c r="H74" s="3323"/>
      <c r="I74" s="3323"/>
      <c r="J74" s="3323"/>
      <c r="K74" s="3323"/>
      <c r="L74" s="3323"/>
      <c r="M74" s="3324"/>
      <c r="N74" s="3746"/>
      <c r="O74" s="3746"/>
      <c r="P74" s="3746"/>
      <c r="Q74" s="3746"/>
      <c r="R74" s="3746"/>
    </row>
    <row r="75" spans="2:18" ht="14.15" customHeight="1" x14ac:dyDescent="0.25">
      <c r="B75" s="3322" t="s">
        <v>2206</v>
      </c>
      <c r="C75" s="3323"/>
      <c r="D75" s="3323"/>
      <c r="E75" s="3323"/>
      <c r="F75" s="3323"/>
      <c r="G75" s="3323"/>
      <c r="H75" s="3323"/>
      <c r="I75" s="3323"/>
      <c r="J75" s="3323"/>
      <c r="K75" s="3323"/>
      <c r="L75" s="3323"/>
      <c r="M75" s="3324"/>
      <c r="N75" s="3746"/>
      <c r="O75" s="3746"/>
      <c r="P75" s="3746"/>
      <c r="Q75" s="3746"/>
      <c r="R75" s="3746"/>
    </row>
    <row r="76" spans="2:18" ht="14.15" customHeight="1" thickBot="1" x14ac:dyDescent="0.3">
      <c r="B76" s="3325" t="s">
        <v>2207</v>
      </c>
      <c r="C76" s="3326"/>
      <c r="D76" s="3326"/>
      <c r="E76" s="3326"/>
      <c r="F76" s="3326"/>
      <c r="G76" s="3326"/>
      <c r="H76" s="3326"/>
      <c r="I76" s="3326"/>
      <c r="J76" s="3326"/>
      <c r="K76" s="3326"/>
      <c r="L76" s="3326"/>
      <c r="M76" s="3327"/>
      <c r="N76" s="3746"/>
      <c r="O76" s="3746"/>
      <c r="P76" s="3746"/>
      <c r="Q76" s="3746"/>
      <c r="R76" s="3746"/>
    </row>
    <row r="77" spans="2:18" ht="12" customHeight="1" thickBot="1" x14ac:dyDescent="0.3">
      <c r="B77" s="3747"/>
      <c r="C77" s="264"/>
      <c r="D77" s="264"/>
      <c r="E77" s="264"/>
      <c r="F77" s="264"/>
      <c r="G77" s="264"/>
      <c r="H77" s="264"/>
      <c r="I77" s="264"/>
      <c r="J77" s="264"/>
      <c r="K77" s="264"/>
      <c r="L77" s="264"/>
      <c r="M77" s="1808"/>
      <c r="N77" s="3746"/>
      <c r="O77" s="3746"/>
      <c r="P77" s="3746"/>
      <c r="Q77" s="3746"/>
      <c r="R77" s="3746"/>
    </row>
  </sheetData>
  <dataValidations count="2">
    <dataValidation allowBlank="1" showInputMessage="1" showErrorMessage="1" sqref="B1:B56 S4:S57 B71:IW1076 B58:B60 D58:IW58 C59:IW61 B62:IW63 C64:IW64 B65:B67 E65:IW66 C67:IW70 B69 C2:R57 H1:R1 T1:IW57" xr:uid="{95A717E1-3727-4A28-B511-C58304E20553}">
      <formula1>0</formula1>
      <formula2>0</formula2>
    </dataValidation>
    <dataValidation allowBlank="1" showInputMessage="1" showErrorMessage="1" sqref="S1:S3" xr:uid="{0E8316AC-B157-4172-99D1-DD01E1871BDE}"/>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J26"/>
  <sheetViews>
    <sheetView workbookViewId="0">
      <selection activeCell="G11" sqref="G11"/>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10" ht="18" x14ac:dyDescent="0.25">
      <c r="B1" s="3234" t="s">
        <v>2208</v>
      </c>
      <c r="C1" s="3234"/>
      <c r="D1" s="3234"/>
      <c r="E1" s="3234"/>
      <c r="F1" s="3234"/>
      <c r="G1" s="3234"/>
      <c r="I1" s="3227" t="s">
        <v>1</v>
      </c>
      <c r="J1" s="548">
        <f>Table1!$K$1</f>
        <v>2021</v>
      </c>
    </row>
    <row r="2" spans="2:10" ht="15" x14ac:dyDescent="0.25">
      <c r="B2" s="3228" t="s">
        <v>2</v>
      </c>
      <c r="I2" s="3227" t="s">
        <v>3</v>
      </c>
      <c r="J2" s="548">
        <f>Table1!$K$2</f>
        <v>2024</v>
      </c>
    </row>
    <row r="3" spans="2:10" ht="19" customHeight="1" x14ac:dyDescent="0.25">
      <c r="I3" s="3227" t="s">
        <v>4</v>
      </c>
      <c r="J3" s="548" t="str">
        <f>Table1!$K$3</f>
        <v>Tuvalu</v>
      </c>
    </row>
    <row r="4" spans="2:10" hidden="1" x14ac:dyDescent="0.25">
      <c r="I4" s="3227"/>
    </row>
    <row r="5" spans="2:10" hidden="1" x14ac:dyDescent="0.25">
      <c r="I5" s="3227"/>
    </row>
    <row r="6" spans="2:10" ht="13.5" thickBot="1" x14ac:dyDescent="0.3">
      <c r="B6" s="3226" t="s">
        <v>5</v>
      </c>
      <c r="I6" s="3227"/>
    </row>
    <row r="7" spans="2:10" ht="13" thickBot="1" x14ac:dyDescent="0.3">
      <c r="B7" s="3328"/>
      <c r="C7" s="3525" t="s">
        <v>2209</v>
      </c>
      <c r="D7" s="3525"/>
      <c r="E7" s="3525"/>
      <c r="F7" s="3525"/>
      <c r="G7" s="3525"/>
      <c r="H7" s="3525" t="s">
        <v>2210</v>
      </c>
      <c r="I7" s="3525"/>
    </row>
    <row r="8" spans="2:10" ht="14" x14ac:dyDescent="0.25">
      <c r="B8" s="3329" t="s">
        <v>2211</v>
      </c>
      <c r="C8" s="3330" t="s">
        <v>2077</v>
      </c>
      <c r="D8" s="3331" t="s">
        <v>11</v>
      </c>
      <c r="E8" s="3332" t="s">
        <v>12</v>
      </c>
      <c r="F8" s="3332" t="s">
        <v>2212</v>
      </c>
      <c r="G8" s="3332" t="s">
        <v>2213</v>
      </c>
      <c r="H8" s="3333" t="s">
        <v>2214</v>
      </c>
      <c r="I8" s="3334" t="s">
        <v>2215</v>
      </c>
    </row>
    <row r="9" spans="2:10" ht="18" customHeight="1" thickBot="1" x14ac:dyDescent="0.3">
      <c r="B9" s="3335"/>
      <c r="C9" s="3526" t="s">
        <v>14</v>
      </c>
      <c r="D9" s="3526"/>
      <c r="E9" s="3526"/>
      <c r="F9" s="3526"/>
      <c r="G9" s="3526"/>
      <c r="H9" s="3527" t="s">
        <v>14</v>
      </c>
      <c r="I9" s="3527"/>
    </row>
    <row r="10" spans="2:10" ht="18" customHeight="1" thickTop="1" thickBot="1" x14ac:dyDescent="0.3">
      <c r="B10" s="3336" t="s">
        <v>364</v>
      </c>
      <c r="C10" s="3972">
        <f>SUM(C11:C16)</f>
        <v>0.31718806882742112</v>
      </c>
      <c r="D10" s="3965">
        <f t="shared" ref="D10:F10" si="0">SUM(D11:D16)</f>
        <v>3.7297593120684501E-2</v>
      </c>
      <c r="E10" s="3965">
        <f t="shared" si="0"/>
        <v>5.8796811707963505E-3</v>
      </c>
      <c r="F10" s="3965">
        <f t="shared" si="0"/>
        <v>7.0110201578711895E-2</v>
      </c>
      <c r="G10" s="3963" t="s">
        <v>2053</v>
      </c>
      <c r="H10" s="3958" t="s">
        <v>2070</v>
      </c>
      <c r="I10" s="3971" t="s">
        <v>2074</v>
      </c>
    </row>
    <row r="11" spans="2:10" ht="18" customHeight="1" x14ac:dyDescent="0.25">
      <c r="B11" s="3337" t="s">
        <v>2090</v>
      </c>
      <c r="C11" s="3957">
        <f>Table1!D10</f>
        <v>3.8094985439581007E-4</v>
      </c>
      <c r="D11" s="3966">
        <f>Table1!G10</f>
        <v>3.7297593120684501E-2</v>
      </c>
      <c r="E11" s="3966">
        <f>Table1!H10</f>
        <v>5.8796811707963505E-3</v>
      </c>
      <c r="F11" s="3966">
        <f>Table1!F10</f>
        <v>7.0110201578711895E-2</v>
      </c>
      <c r="G11" s="3964" t="s">
        <v>2053</v>
      </c>
      <c r="H11" s="3969" t="s">
        <v>2066</v>
      </c>
      <c r="I11" s="3962" t="s">
        <v>2066</v>
      </c>
    </row>
    <row r="12" spans="2:10" ht="18" customHeight="1" x14ac:dyDescent="0.25">
      <c r="B12" s="3338" t="s">
        <v>2216</v>
      </c>
      <c r="C12" s="3967" t="s">
        <v>2053</v>
      </c>
      <c r="D12" s="245" t="s">
        <v>2053</v>
      </c>
      <c r="E12" s="245" t="s">
        <v>2053</v>
      </c>
      <c r="F12" s="245" t="s">
        <v>2053</v>
      </c>
      <c r="G12" s="245" t="s">
        <v>2053</v>
      </c>
      <c r="H12" s="3967" t="s">
        <v>2053</v>
      </c>
      <c r="I12" s="3970" t="s">
        <v>2053</v>
      </c>
    </row>
    <row r="13" spans="2:10" ht="14" x14ac:dyDescent="0.25">
      <c r="B13" s="3338" t="s">
        <v>2217</v>
      </c>
      <c r="C13" s="3967">
        <f>Table3!D10</f>
        <v>0.27008768</v>
      </c>
      <c r="D13" s="245" t="str">
        <f>Table3!G10</f>
        <v>NO</v>
      </c>
      <c r="E13" s="245" t="str">
        <f>Table3!H10</f>
        <v>NO</v>
      </c>
      <c r="F13" s="245" t="str">
        <f>Table3!F10</f>
        <v>NO</v>
      </c>
      <c r="G13" s="3968"/>
      <c r="H13" s="3967" t="s">
        <v>2066</v>
      </c>
      <c r="I13" s="3970" t="s">
        <v>2071</v>
      </c>
    </row>
    <row r="14" spans="2:10" ht="14" x14ac:dyDescent="0.25">
      <c r="B14" s="3338" t="s">
        <v>2218</v>
      </c>
      <c r="C14" s="3967" t="s">
        <v>2066</v>
      </c>
      <c r="D14" s="3967" t="s">
        <v>2066</v>
      </c>
      <c r="E14" s="3967" t="s">
        <v>2066</v>
      </c>
      <c r="F14" s="3967" t="s">
        <v>2066</v>
      </c>
      <c r="G14" s="3968"/>
      <c r="H14" s="3961" t="s">
        <v>2066</v>
      </c>
      <c r="I14" s="3970" t="s">
        <v>2066</v>
      </c>
    </row>
    <row r="15" spans="2:10" ht="18" customHeight="1" x14ac:dyDescent="0.25">
      <c r="B15" s="3338" t="s">
        <v>2219</v>
      </c>
      <c r="C15" s="3967">
        <f>Table5!D10</f>
        <v>4.6719438973025336E-2</v>
      </c>
      <c r="D15" s="245" t="str">
        <f>Table5!G10</f>
        <v>NO,NE</v>
      </c>
      <c r="E15" s="245" t="str">
        <f>Table5!H10</f>
        <v>NO,NE</v>
      </c>
      <c r="F15" s="245" t="str">
        <f>Table5!F10</f>
        <v>NO,NE</v>
      </c>
      <c r="G15" s="245" t="s">
        <v>2062</v>
      </c>
      <c r="H15" s="3961" t="s">
        <v>2066</v>
      </c>
      <c r="I15" s="3970" t="s">
        <v>2066</v>
      </c>
    </row>
    <row r="16" spans="2:10" ht="18" customHeight="1" thickBot="1" x14ac:dyDescent="0.3">
      <c r="B16" s="3339" t="s">
        <v>2220</v>
      </c>
      <c r="C16" s="3960" t="s">
        <v>2053</v>
      </c>
      <c r="D16" s="2919" t="s">
        <v>2053</v>
      </c>
      <c r="E16" s="2923" t="s">
        <v>2053</v>
      </c>
      <c r="F16" s="2923" t="s">
        <v>2053</v>
      </c>
      <c r="G16" s="2923" t="s">
        <v>2053</v>
      </c>
      <c r="H16" s="3959" t="s">
        <v>2053</v>
      </c>
      <c r="I16" s="3172" t="s">
        <v>2053</v>
      </c>
    </row>
    <row r="17" spans="2:9" ht="15" x14ac:dyDescent="0.35">
      <c r="B17" s="3748" t="s">
        <v>2221</v>
      </c>
      <c r="C17" s="1786"/>
      <c r="D17" s="1786"/>
      <c r="E17" s="1786"/>
      <c r="F17" s="1786"/>
      <c r="G17" s="1786"/>
      <c r="H17" s="1786"/>
      <c r="I17" s="1786"/>
    </row>
    <row r="18" spans="2:9" ht="15" x14ac:dyDescent="0.35">
      <c r="B18" s="3748" t="s">
        <v>2222</v>
      </c>
      <c r="C18" s="1786"/>
      <c r="D18" s="1786"/>
      <c r="E18" s="1786"/>
      <c r="F18" s="1786"/>
      <c r="G18" s="1786"/>
      <c r="H18" s="1786"/>
      <c r="I18" s="1786"/>
    </row>
    <row r="19" spans="2:9" ht="15" x14ac:dyDescent="0.35">
      <c r="B19" s="3748" t="s">
        <v>2223</v>
      </c>
      <c r="C19" s="1786"/>
      <c r="D19" s="1786"/>
      <c r="E19" s="1786"/>
      <c r="F19" s="1786"/>
      <c r="G19" s="1786"/>
      <c r="H19" s="1786"/>
      <c r="I19" s="1786"/>
    </row>
    <row r="20" spans="2:9" ht="14.15" customHeight="1" x14ac:dyDescent="0.25">
      <c r="B20" s="3740"/>
    </row>
    <row r="21" spans="2:9" ht="14.15" customHeight="1" x14ac:dyDescent="0.25">
      <c r="B21" s="3744" t="s">
        <v>2146</v>
      </c>
    </row>
    <row r="22" spans="2:9" ht="14.15" customHeight="1" thickBot="1" x14ac:dyDescent="0.3">
      <c r="B22" s="3740"/>
    </row>
    <row r="23" spans="2:9" ht="13" x14ac:dyDescent="0.25">
      <c r="B23" s="3340" t="s">
        <v>1958</v>
      </c>
      <c r="C23" s="3341"/>
      <c r="D23" s="3341"/>
      <c r="E23" s="3341"/>
      <c r="F23" s="3341"/>
      <c r="G23" s="3341"/>
      <c r="H23" s="3341"/>
      <c r="I23" s="3342"/>
    </row>
    <row r="24" spans="2:9" ht="13" x14ac:dyDescent="0.25">
      <c r="B24" s="3343" t="s">
        <v>2224</v>
      </c>
      <c r="C24" s="3344"/>
      <c r="D24" s="3344"/>
      <c r="E24" s="3344"/>
      <c r="F24" s="3344"/>
      <c r="G24" s="3344"/>
      <c r="H24" s="3344"/>
      <c r="I24" s="3345"/>
    </row>
    <row r="25" spans="2:9" ht="13.5" thickBot="1" x14ac:dyDescent="0.3">
      <c r="B25" s="3346" t="s">
        <v>2225</v>
      </c>
      <c r="C25" s="3347"/>
      <c r="D25" s="3347"/>
      <c r="E25" s="3347"/>
      <c r="F25" s="3347"/>
      <c r="G25" s="3347"/>
      <c r="H25" s="3347"/>
      <c r="I25" s="3348"/>
    </row>
    <row r="26" spans="2:9" ht="13.5" thickBot="1" x14ac:dyDescent="0.35">
      <c r="B26" s="3558"/>
      <c r="C26" s="3349"/>
      <c r="D26" s="3349"/>
      <c r="E26" s="3349"/>
      <c r="F26" s="3349"/>
      <c r="G26" s="3349"/>
      <c r="H26" s="3349"/>
      <c r="I26" s="3350"/>
    </row>
  </sheetData>
  <dataValidations count="2">
    <dataValidation allowBlank="1" showInputMessage="1" showErrorMessage="1" sqref="I1:I6 B6 B23:I26" xr:uid="{5A9FBE62-F3A8-4117-AC3D-8B777106ECF6}">
      <formula1>0</formula1>
      <formula2>0</formula2>
    </dataValidation>
    <dataValidation allowBlank="1" showInputMessage="1" showErrorMessage="1" sqref="J1:J3" xr:uid="{FAC1413C-08BC-45C9-B73A-FEF026597344}"/>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election activeCell="H1" sqref="H1:H3"/>
    </sheetView>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4" t="s">
        <v>2226</v>
      </c>
      <c r="C1" s="3234"/>
      <c r="G1" s="3227" t="s">
        <v>1</v>
      </c>
      <c r="H1" s="548">
        <f>Table1!$K$1</f>
        <v>2021</v>
      </c>
    </row>
    <row r="2" spans="2:8" ht="19" customHeight="1" x14ac:dyDescent="0.25">
      <c r="B2" s="3228" t="s">
        <v>2</v>
      </c>
      <c r="G2" s="3227" t="s">
        <v>3</v>
      </c>
      <c r="H2" s="548">
        <f>Table1!$K$2</f>
        <v>2024</v>
      </c>
    </row>
    <row r="3" spans="2:8" ht="19" customHeight="1" x14ac:dyDescent="0.25">
      <c r="B3" s="3226" t="s">
        <v>5</v>
      </c>
      <c r="G3" s="3227" t="s">
        <v>4</v>
      </c>
      <c r="H3" s="548" t="str">
        <f>Table1!$K$3</f>
        <v>Tuvalu</v>
      </c>
    </row>
    <row r="4" spans="2:8" ht="13.5" customHeight="1" thickBot="1" x14ac:dyDescent="0.35">
      <c r="B4" s="3225"/>
      <c r="G4" s="3227"/>
    </row>
    <row r="5" spans="2:8" ht="13.5" hidden="1" thickBot="1" x14ac:dyDescent="0.35">
      <c r="B5" s="3225"/>
      <c r="G5" s="3227"/>
    </row>
    <row r="6" spans="2:8" ht="14.25" customHeight="1" thickBot="1" x14ac:dyDescent="0.35">
      <c r="B6" s="3749"/>
      <c r="C6" s="3750"/>
      <c r="D6" s="3351"/>
      <c r="E6" s="3352"/>
      <c r="F6" s="3353" t="s">
        <v>2227</v>
      </c>
      <c r="G6" s="3751" t="s">
        <v>2228</v>
      </c>
    </row>
    <row r="7" spans="2:8" ht="13.5" customHeight="1" thickBot="1" x14ac:dyDescent="0.35">
      <c r="B7" s="3750"/>
      <c r="C7" s="3750"/>
      <c r="H7" s="3354"/>
    </row>
    <row r="8" spans="2:8" ht="24" customHeight="1" x14ac:dyDescent="0.25">
      <c r="B8" s="3355" t="s">
        <v>2229</v>
      </c>
      <c r="C8" s="3356" t="s">
        <v>2230</v>
      </c>
      <c r="D8" s="3528" t="s">
        <v>2231</v>
      </c>
      <c r="E8" s="3528"/>
      <c r="F8" s="3357" t="s">
        <v>2232</v>
      </c>
      <c r="G8" s="3358" t="s">
        <v>2233</v>
      </c>
    </row>
    <row r="9" spans="2:8" ht="18" customHeight="1" thickBot="1" x14ac:dyDescent="0.3">
      <c r="B9" s="3359"/>
      <c r="C9" s="3360"/>
      <c r="D9" s="3361" t="s">
        <v>2234</v>
      </c>
      <c r="E9" s="3361" t="s">
        <v>2235</v>
      </c>
      <c r="F9" s="3362" t="s">
        <v>2236</v>
      </c>
      <c r="G9" s="3363" t="s">
        <v>2236</v>
      </c>
      <c r="H9" s="3232"/>
    </row>
    <row r="10" spans="2:8" ht="18" customHeight="1" thickTop="1" x14ac:dyDescent="0.35">
      <c r="B10" s="3364" t="s">
        <v>2237</v>
      </c>
      <c r="C10" s="3752" t="s">
        <v>2238</v>
      </c>
      <c r="D10" s="3999" t="s">
        <v>2546</v>
      </c>
      <c r="E10" s="3999"/>
      <c r="F10" s="3999" t="s">
        <v>2546</v>
      </c>
      <c r="G10" s="4000"/>
    </row>
    <row r="11" spans="2:8" ht="18" customHeight="1" x14ac:dyDescent="0.35">
      <c r="B11" s="3364" t="s">
        <v>2237</v>
      </c>
      <c r="C11" s="3753" t="s">
        <v>2239</v>
      </c>
      <c r="D11" s="3999"/>
      <c r="E11" s="3999"/>
      <c r="F11" s="3999"/>
      <c r="G11" s="4000"/>
    </row>
    <row r="12" spans="2:8" ht="18" customHeight="1" x14ac:dyDescent="0.35">
      <c r="B12" s="3364" t="s">
        <v>2237</v>
      </c>
      <c r="C12" s="3753" t="s">
        <v>2240</v>
      </c>
      <c r="D12" s="3999"/>
      <c r="E12" s="3999"/>
      <c r="F12" s="3999"/>
      <c r="G12" s="4000"/>
    </row>
    <row r="13" spans="2:8" ht="18" customHeight="1" x14ac:dyDescent="0.35">
      <c r="B13" s="3364" t="s">
        <v>2241</v>
      </c>
      <c r="C13" s="3752" t="s">
        <v>2238</v>
      </c>
      <c r="D13" s="3999"/>
      <c r="E13" s="3999"/>
      <c r="F13" s="3999"/>
      <c r="G13" s="4000"/>
    </row>
    <row r="14" spans="2:8" ht="18" customHeight="1" x14ac:dyDescent="0.35">
      <c r="B14" s="3364" t="s">
        <v>2241</v>
      </c>
      <c r="C14" s="3753" t="s">
        <v>2239</v>
      </c>
      <c r="D14" s="3999"/>
      <c r="E14" s="3999"/>
      <c r="F14" s="3999"/>
      <c r="G14" s="4000"/>
    </row>
    <row r="15" spans="2:8" ht="18" customHeight="1" x14ac:dyDescent="0.35">
      <c r="B15" s="3364" t="s">
        <v>2241</v>
      </c>
      <c r="C15" s="3753" t="s">
        <v>2240</v>
      </c>
      <c r="D15" s="3999"/>
      <c r="E15" s="3999"/>
      <c r="F15" s="3999"/>
      <c r="G15" s="4000"/>
    </row>
    <row r="16" spans="2:8" ht="18" customHeight="1" x14ac:dyDescent="0.35">
      <c r="B16" s="3364" t="s">
        <v>2242</v>
      </c>
      <c r="C16" s="3752" t="s">
        <v>2238</v>
      </c>
      <c r="D16" s="3999"/>
      <c r="E16" s="3999"/>
      <c r="F16" s="3999"/>
      <c r="G16" s="4000"/>
    </row>
    <row r="17" spans="2:7" ht="18" customHeight="1" x14ac:dyDescent="0.35">
      <c r="B17" s="3364" t="s">
        <v>2242</v>
      </c>
      <c r="C17" s="3753" t="s">
        <v>2239</v>
      </c>
      <c r="D17" s="3999"/>
      <c r="E17" s="3999"/>
      <c r="F17" s="3999"/>
      <c r="G17" s="4000"/>
    </row>
    <row r="18" spans="2:7" ht="18" customHeight="1" x14ac:dyDescent="0.35">
      <c r="B18" s="3364" t="s">
        <v>2242</v>
      </c>
      <c r="C18" s="3753" t="s">
        <v>2240</v>
      </c>
      <c r="D18" s="3999"/>
      <c r="E18" s="3999"/>
      <c r="F18" s="3999"/>
      <c r="G18" s="4000"/>
    </row>
    <row r="19" spans="2:7" ht="18" customHeight="1" x14ac:dyDescent="0.35">
      <c r="B19" s="3364" t="s">
        <v>2243</v>
      </c>
      <c r="C19" s="3752" t="s">
        <v>2238</v>
      </c>
      <c r="D19" s="3999"/>
      <c r="E19" s="3999"/>
      <c r="F19" s="3999"/>
      <c r="G19" s="4000"/>
    </row>
    <row r="20" spans="2:7" ht="18" customHeight="1" x14ac:dyDescent="0.35">
      <c r="B20" s="3364" t="s">
        <v>2243</v>
      </c>
      <c r="C20" s="3753" t="s">
        <v>2239</v>
      </c>
      <c r="D20" s="3999"/>
      <c r="E20" s="3999"/>
      <c r="F20" s="3999"/>
      <c r="G20" s="4000"/>
    </row>
    <row r="21" spans="2:7" ht="18" customHeight="1" x14ac:dyDescent="0.35">
      <c r="B21" s="3364" t="s">
        <v>2243</v>
      </c>
      <c r="C21" s="3753" t="s">
        <v>2240</v>
      </c>
      <c r="D21" s="3999"/>
      <c r="E21" s="3999"/>
      <c r="F21" s="3999"/>
      <c r="G21" s="4000"/>
    </row>
    <row r="22" spans="2:7" ht="18" customHeight="1" x14ac:dyDescent="0.35">
      <c r="B22" s="3364" t="s">
        <v>2244</v>
      </c>
      <c r="C22" s="3752" t="s">
        <v>2238</v>
      </c>
      <c r="D22" s="3999"/>
      <c r="E22" s="3999"/>
      <c r="F22" s="3999"/>
      <c r="G22" s="4000"/>
    </row>
    <row r="23" spans="2:7" ht="18" customHeight="1" x14ac:dyDescent="0.35">
      <c r="B23" s="3364" t="s">
        <v>2244</v>
      </c>
      <c r="C23" s="3753" t="s">
        <v>2239</v>
      </c>
      <c r="D23" s="3999"/>
      <c r="E23" s="3999"/>
      <c r="F23" s="3999"/>
      <c r="G23" s="4000"/>
    </row>
    <row r="24" spans="2:7" ht="18" customHeight="1" x14ac:dyDescent="0.35">
      <c r="B24" s="3364" t="s">
        <v>2244</v>
      </c>
      <c r="C24" s="3753" t="s">
        <v>2240</v>
      </c>
      <c r="D24" s="3999"/>
      <c r="E24" s="3999"/>
      <c r="F24" s="3999"/>
      <c r="G24" s="4000"/>
    </row>
    <row r="25" spans="2:7" ht="18" customHeight="1" x14ac:dyDescent="0.35">
      <c r="B25" s="3364" t="s">
        <v>2245</v>
      </c>
      <c r="C25" s="3753" t="s">
        <v>2239</v>
      </c>
      <c r="D25" s="3999"/>
      <c r="E25" s="3999"/>
      <c r="F25" s="3999"/>
      <c r="G25" s="4000"/>
    </row>
    <row r="26" spans="2:7" ht="18" customHeight="1" x14ac:dyDescent="0.35">
      <c r="B26" s="3364" t="s">
        <v>2245</v>
      </c>
      <c r="C26" s="3753" t="s">
        <v>2240</v>
      </c>
      <c r="D26" s="3999"/>
      <c r="E26" s="3999"/>
      <c r="F26" s="3999"/>
      <c r="G26" s="4000"/>
    </row>
    <row r="27" spans="2:7" ht="18" customHeight="1" x14ac:dyDescent="0.35">
      <c r="B27" s="3365" t="s">
        <v>2246</v>
      </c>
      <c r="C27" s="3752" t="s">
        <v>2238</v>
      </c>
      <c r="D27" s="3999"/>
      <c r="E27" s="3999"/>
      <c r="F27" s="3999"/>
      <c r="G27" s="4000"/>
    </row>
    <row r="28" spans="2:7" ht="18" customHeight="1" x14ac:dyDescent="0.35">
      <c r="B28" s="3365" t="s">
        <v>2246</v>
      </c>
      <c r="C28" s="3753" t="s">
        <v>2239</v>
      </c>
      <c r="D28" s="3999"/>
      <c r="E28" s="3999"/>
      <c r="F28" s="3999"/>
      <c r="G28" s="4000"/>
    </row>
    <row r="29" spans="2:7" ht="18" customHeight="1" x14ac:dyDescent="0.35">
      <c r="B29" s="3365" t="s">
        <v>2246</v>
      </c>
      <c r="C29" s="3753" t="s">
        <v>2240</v>
      </c>
      <c r="D29" s="3999"/>
      <c r="E29" s="3999"/>
      <c r="F29" s="3999"/>
      <c r="G29" s="4000"/>
    </row>
    <row r="30" spans="2:7" ht="18" customHeight="1" x14ac:dyDescent="0.35">
      <c r="B30" s="3365" t="s">
        <v>2247</v>
      </c>
      <c r="C30" s="3752" t="s">
        <v>2238</v>
      </c>
      <c r="D30" s="3999"/>
      <c r="E30" s="3999"/>
      <c r="F30" s="3999"/>
      <c r="G30" s="4000"/>
    </row>
    <row r="31" spans="2:7" ht="18" customHeight="1" x14ac:dyDescent="0.35">
      <c r="B31" s="3365" t="s">
        <v>2247</v>
      </c>
      <c r="C31" s="3753" t="s">
        <v>2239</v>
      </c>
      <c r="D31" s="3999"/>
      <c r="E31" s="3999"/>
      <c r="F31" s="3999"/>
      <c r="G31" s="4000"/>
    </row>
    <row r="32" spans="2:7" ht="18" customHeight="1" x14ac:dyDescent="0.35">
      <c r="B32" s="3365" t="s">
        <v>2247</v>
      </c>
      <c r="C32" s="3753" t="s">
        <v>2240</v>
      </c>
      <c r="D32" s="3999"/>
      <c r="E32" s="3999"/>
      <c r="F32" s="3999"/>
      <c r="G32" s="4000"/>
    </row>
    <row r="33" spans="2:7" ht="18" customHeight="1" x14ac:dyDescent="0.35">
      <c r="B33" s="3365" t="s">
        <v>2248</v>
      </c>
      <c r="C33" s="3752" t="s">
        <v>2238</v>
      </c>
      <c r="D33" s="3999"/>
      <c r="E33" s="3999"/>
      <c r="F33" s="3999"/>
      <c r="G33" s="4000"/>
    </row>
    <row r="34" spans="2:7" ht="18" customHeight="1" x14ac:dyDescent="0.35">
      <c r="B34" s="3365" t="s">
        <v>2248</v>
      </c>
      <c r="C34" s="3753" t="s">
        <v>2239</v>
      </c>
      <c r="D34" s="3999"/>
      <c r="E34" s="3999"/>
      <c r="F34" s="3999"/>
      <c r="G34" s="4000"/>
    </row>
    <row r="35" spans="2:7" ht="18" customHeight="1" x14ac:dyDescent="0.35">
      <c r="B35" s="3365" t="s">
        <v>2248</v>
      </c>
      <c r="C35" s="3753" t="s">
        <v>2240</v>
      </c>
      <c r="D35" s="3999"/>
      <c r="E35" s="3999"/>
      <c r="F35" s="3999"/>
      <c r="G35" s="4000"/>
    </row>
    <row r="36" spans="2:7" ht="18" customHeight="1" x14ac:dyDescent="0.35">
      <c r="B36" s="3365" t="s">
        <v>2249</v>
      </c>
      <c r="C36" s="3752" t="s">
        <v>2238</v>
      </c>
      <c r="D36" s="3999"/>
      <c r="E36" s="3999"/>
      <c r="F36" s="3999"/>
      <c r="G36" s="4000"/>
    </row>
    <row r="37" spans="2:7" ht="18" customHeight="1" x14ac:dyDescent="0.35">
      <c r="B37" s="3365" t="s">
        <v>2249</v>
      </c>
      <c r="C37" s="3753" t="s">
        <v>2239</v>
      </c>
      <c r="D37" s="3999"/>
      <c r="E37" s="3999"/>
      <c r="F37" s="3999"/>
      <c r="G37" s="4000"/>
    </row>
    <row r="38" spans="2:7" ht="18" customHeight="1" x14ac:dyDescent="0.35">
      <c r="B38" s="3365" t="s">
        <v>2249</v>
      </c>
      <c r="C38" s="3753" t="s">
        <v>2240</v>
      </c>
      <c r="D38" s="3999"/>
      <c r="E38" s="3999"/>
      <c r="F38" s="3999"/>
      <c r="G38" s="4000"/>
    </row>
    <row r="39" spans="2:7" ht="18" customHeight="1" x14ac:dyDescent="0.35">
      <c r="B39" s="3365" t="s">
        <v>2250</v>
      </c>
      <c r="C39" s="3752" t="s">
        <v>2238</v>
      </c>
      <c r="D39" s="3999"/>
      <c r="E39" s="3999"/>
      <c r="F39" s="3999"/>
      <c r="G39" s="4000"/>
    </row>
    <row r="40" spans="2:7" ht="18" customHeight="1" x14ac:dyDescent="0.35">
      <c r="B40" s="3365" t="s">
        <v>2250</v>
      </c>
      <c r="C40" s="3753" t="s">
        <v>2239</v>
      </c>
      <c r="D40" s="3999"/>
      <c r="E40" s="3999"/>
      <c r="F40" s="3999"/>
      <c r="G40" s="4000"/>
    </row>
    <row r="41" spans="2:7" ht="18" customHeight="1" x14ac:dyDescent="0.35">
      <c r="B41" s="3365" t="s">
        <v>2250</v>
      </c>
      <c r="C41" s="3753" t="s">
        <v>2240</v>
      </c>
      <c r="D41" s="3999"/>
      <c r="E41" s="3999"/>
      <c r="F41" s="3999"/>
      <c r="G41" s="4000"/>
    </row>
    <row r="42" spans="2:7" ht="18" customHeight="1" x14ac:dyDescent="0.35">
      <c r="B42" s="3365" t="s">
        <v>2251</v>
      </c>
      <c r="C42" s="3753" t="s">
        <v>2239</v>
      </c>
      <c r="D42" s="3999"/>
      <c r="E42" s="3999"/>
      <c r="F42" s="3999"/>
      <c r="G42" s="4000"/>
    </row>
    <row r="43" spans="2:7" ht="18" customHeight="1" x14ac:dyDescent="0.35">
      <c r="B43" s="3365" t="s">
        <v>2251</v>
      </c>
      <c r="C43" s="3753" t="s">
        <v>2240</v>
      </c>
      <c r="D43" s="3999"/>
      <c r="E43" s="3999"/>
      <c r="F43" s="3999"/>
      <c r="G43" s="4000"/>
    </row>
    <row r="44" spans="2:7" ht="18" customHeight="1" x14ac:dyDescent="0.35">
      <c r="B44" s="3364" t="s">
        <v>2252</v>
      </c>
      <c r="C44" s="3752" t="s">
        <v>2238</v>
      </c>
      <c r="D44" s="3999"/>
      <c r="E44" s="3999"/>
      <c r="F44" s="3999"/>
      <c r="G44" s="4000"/>
    </row>
    <row r="45" spans="2:7" ht="18" customHeight="1" x14ac:dyDescent="0.35">
      <c r="B45" s="3364" t="s">
        <v>2252</v>
      </c>
      <c r="C45" s="3753" t="s">
        <v>2239</v>
      </c>
      <c r="D45" s="3999"/>
      <c r="E45" s="3999"/>
      <c r="F45" s="3999"/>
      <c r="G45" s="4000"/>
    </row>
    <row r="46" spans="2:7" ht="18" customHeight="1" x14ac:dyDescent="0.35">
      <c r="B46" s="3364" t="s">
        <v>2252</v>
      </c>
      <c r="C46" s="3753" t="s">
        <v>2240</v>
      </c>
      <c r="D46" s="3999"/>
      <c r="E46" s="3999"/>
      <c r="F46" s="3999"/>
      <c r="G46" s="4000"/>
    </row>
    <row r="47" spans="2:7" ht="18" customHeight="1" x14ac:dyDescent="0.35">
      <c r="B47" s="3364" t="s">
        <v>2253</v>
      </c>
      <c r="C47" s="3752" t="s">
        <v>2238</v>
      </c>
      <c r="D47" s="3999" t="s">
        <v>2546</v>
      </c>
      <c r="E47" s="3999"/>
      <c r="F47" s="3999" t="s">
        <v>2546</v>
      </c>
      <c r="G47" s="4000"/>
    </row>
    <row r="48" spans="2:7" ht="18" customHeight="1" x14ac:dyDescent="0.35">
      <c r="B48" s="3364" t="s">
        <v>2253</v>
      </c>
      <c r="C48" s="3753" t="s">
        <v>2239</v>
      </c>
      <c r="D48" s="3999"/>
      <c r="E48" s="3999"/>
      <c r="F48" s="3999"/>
      <c r="G48" s="4000"/>
    </row>
    <row r="49" spans="2:7" ht="18" customHeight="1" x14ac:dyDescent="0.35">
      <c r="B49" s="3364" t="s">
        <v>2253</v>
      </c>
      <c r="C49" s="3753" t="s">
        <v>2240</v>
      </c>
      <c r="D49" s="3999"/>
      <c r="E49" s="3999"/>
      <c r="F49" s="3999"/>
      <c r="G49" s="4000"/>
    </row>
    <row r="50" spans="2:7" ht="18" customHeight="1" x14ac:dyDescent="0.35">
      <c r="B50" s="3364" t="s">
        <v>2254</v>
      </c>
      <c r="C50" s="3752" t="s">
        <v>2238</v>
      </c>
      <c r="D50" s="3999"/>
      <c r="E50" s="3999"/>
      <c r="F50" s="3999"/>
      <c r="G50" s="4000"/>
    </row>
    <row r="51" spans="2:7" ht="18" customHeight="1" x14ac:dyDescent="0.35">
      <c r="B51" s="3364" t="s">
        <v>2254</v>
      </c>
      <c r="C51" s="3753" t="s">
        <v>2239</v>
      </c>
      <c r="D51" s="3999"/>
      <c r="E51" s="3999"/>
      <c r="F51" s="3999"/>
      <c r="G51" s="4000"/>
    </row>
    <row r="52" spans="2:7" ht="18" customHeight="1" x14ac:dyDescent="0.35">
      <c r="B52" s="3364" t="s">
        <v>2254</v>
      </c>
      <c r="C52" s="3753" t="s">
        <v>2240</v>
      </c>
      <c r="D52" s="3999"/>
      <c r="E52" s="3999"/>
      <c r="F52" s="3999"/>
      <c r="G52" s="4000"/>
    </row>
    <row r="53" spans="2:7" ht="18" customHeight="1" x14ac:dyDescent="0.35">
      <c r="B53" s="3364" t="s">
        <v>2255</v>
      </c>
      <c r="C53" s="3752" t="s">
        <v>2238</v>
      </c>
      <c r="D53" s="3999" t="s">
        <v>2546</v>
      </c>
      <c r="E53" s="3999"/>
      <c r="F53" s="3999" t="s">
        <v>2546</v>
      </c>
      <c r="G53" s="4000"/>
    </row>
    <row r="54" spans="2:7" ht="18" customHeight="1" x14ac:dyDescent="0.35">
      <c r="B54" s="3364" t="s">
        <v>2255</v>
      </c>
      <c r="C54" s="3753" t="s">
        <v>2239</v>
      </c>
      <c r="D54" s="3999"/>
      <c r="E54" s="3999"/>
      <c r="F54" s="3999"/>
      <c r="G54" s="4000"/>
    </row>
    <row r="55" spans="2:7" ht="18" customHeight="1" x14ac:dyDescent="0.35">
      <c r="B55" s="3364" t="s">
        <v>2255</v>
      </c>
      <c r="C55" s="3753" t="s">
        <v>2240</v>
      </c>
      <c r="D55" s="3999"/>
      <c r="E55" s="3999"/>
      <c r="F55" s="3999"/>
      <c r="G55" s="4000"/>
    </row>
    <row r="56" spans="2:7" ht="18" customHeight="1" x14ac:dyDescent="0.35">
      <c r="B56" s="3364" t="s">
        <v>2256</v>
      </c>
      <c r="C56" s="3752" t="s">
        <v>2238</v>
      </c>
      <c r="D56" s="3999"/>
      <c r="E56" s="3999"/>
      <c r="F56" s="3999"/>
      <c r="G56" s="4000"/>
    </row>
    <row r="57" spans="2:7" ht="18" customHeight="1" x14ac:dyDescent="0.35">
      <c r="B57" s="3364" t="s">
        <v>2256</v>
      </c>
      <c r="C57" s="3753" t="s">
        <v>2239</v>
      </c>
      <c r="D57" s="3999"/>
      <c r="E57" s="3999"/>
      <c r="F57" s="3999"/>
      <c r="G57" s="4000"/>
    </row>
    <row r="58" spans="2:7" ht="18" customHeight="1" x14ac:dyDescent="0.35">
      <c r="B58" s="3364" t="s">
        <v>2256</v>
      </c>
      <c r="C58" s="3753" t="s">
        <v>2240</v>
      </c>
      <c r="D58" s="3999"/>
      <c r="E58" s="3999"/>
      <c r="F58" s="3999"/>
      <c r="G58" s="4000"/>
    </row>
    <row r="59" spans="2:7" ht="18" customHeight="1" x14ac:dyDescent="0.35">
      <c r="B59" s="3364" t="s">
        <v>2257</v>
      </c>
      <c r="C59" s="3752" t="s">
        <v>2238</v>
      </c>
      <c r="D59" s="3999"/>
      <c r="E59" s="3999"/>
      <c r="F59" s="3999"/>
      <c r="G59" s="4000"/>
    </row>
    <row r="60" spans="2:7" ht="18" customHeight="1" x14ac:dyDescent="0.35">
      <c r="B60" s="3364" t="s">
        <v>2257</v>
      </c>
      <c r="C60" s="3753" t="s">
        <v>2239</v>
      </c>
      <c r="D60" s="3999"/>
      <c r="E60" s="3999"/>
      <c r="F60" s="3999"/>
      <c r="G60" s="4000"/>
    </row>
    <row r="61" spans="2:7" ht="18" customHeight="1" x14ac:dyDescent="0.35">
      <c r="B61" s="3364" t="s">
        <v>2257</v>
      </c>
      <c r="C61" s="3753" t="s">
        <v>2240</v>
      </c>
      <c r="D61" s="3999"/>
      <c r="E61" s="3999"/>
      <c r="F61" s="3999"/>
      <c r="G61" s="4000"/>
    </row>
    <row r="62" spans="2:7" ht="18" customHeight="1" x14ac:dyDescent="0.35">
      <c r="B62" s="3364" t="s">
        <v>2258</v>
      </c>
      <c r="C62" s="3753" t="s">
        <v>2239</v>
      </c>
      <c r="D62" s="3999"/>
      <c r="E62" s="3999"/>
      <c r="F62" s="3999"/>
      <c r="G62" s="4000"/>
    </row>
    <row r="63" spans="2:7" ht="18" customHeight="1" x14ac:dyDescent="0.35">
      <c r="B63" s="3364" t="s">
        <v>2258</v>
      </c>
      <c r="C63" s="3753" t="s">
        <v>2240</v>
      </c>
      <c r="D63" s="3999"/>
      <c r="E63" s="3999"/>
      <c r="F63" s="3999"/>
      <c r="G63" s="4000"/>
    </row>
    <row r="64" spans="2:7" ht="18" customHeight="1" x14ac:dyDescent="0.35">
      <c r="B64" s="3364" t="s">
        <v>2259</v>
      </c>
      <c r="C64" s="3752" t="s">
        <v>2238</v>
      </c>
      <c r="D64" s="3999"/>
      <c r="E64" s="3999"/>
      <c r="F64" s="3999"/>
      <c r="G64" s="4000"/>
    </row>
    <row r="65" spans="2:7" ht="18" customHeight="1" x14ac:dyDescent="0.35">
      <c r="B65" s="3364" t="s">
        <v>2259</v>
      </c>
      <c r="C65" s="3753" t="s">
        <v>2239</v>
      </c>
      <c r="D65" s="3999"/>
      <c r="E65" s="3999"/>
      <c r="F65" s="3999"/>
      <c r="G65" s="4000"/>
    </row>
    <row r="66" spans="2:7" ht="18" customHeight="1" x14ac:dyDescent="0.35">
      <c r="B66" s="3364" t="s">
        <v>2259</v>
      </c>
      <c r="C66" s="3753" t="s">
        <v>2240</v>
      </c>
      <c r="D66" s="3999"/>
      <c r="E66" s="3999"/>
      <c r="F66" s="3999"/>
      <c r="G66" s="4000"/>
    </row>
    <row r="67" spans="2:7" ht="18" customHeight="1" x14ac:dyDescent="0.35">
      <c r="B67" s="3364" t="s">
        <v>2260</v>
      </c>
      <c r="C67" s="3752" t="s">
        <v>2238</v>
      </c>
      <c r="D67" s="3999" t="s">
        <v>2546</v>
      </c>
      <c r="E67" s="3999"/>
      <c r="F67" s="3999" t="s">
        <v>2546</v>
      </c>
      <c r="G67" s="4000"/>
    </row>
    <row r="68" spans="2:7" ht="18" customHeight="1" x14ac:dyDescent="0.35">
      <c r="B68" s="3364" t="s">
        <v>2260</v>
      </c>
      <c r="C68" s="3753" t="s">
        <v>2239</v>
      </c>
      <c r="D68" s="3999"/>
      <c r="E68" s="3999"/>
      <c r="F68" s="3999"/>
      <c r="G68" s="4000"/>
    </row>
    <row r="69" spans="2:7" ht="18" customHeight="1" x14ac:dyDescent="0.35">
      <c r="B69" s="3364" t="s">
        <v>2260</v>
      </c>
      <c r="C69" s="3753" t="s">
        <v>2240</v>
      </c>
      <c r="D69" s="3999"/>
      <c r="E69" s="3999"/>
      <c r="F69" s="3999"/>
      <c r="G69" s="4000"/>
    </row>
    <row r="70" spans="2:7" ht="18" customHeight="1" x14ac:dyDescent="0.35">
      <c r="B70" s="3364" t="s">
        <v>2261</v>
      </c>
      <c r="C70" s="3752" t="s">
        <v>2238</v>
      </c>
      <c r="D70" s="3999"/>
      <c r="E70" s="3999"/>
      <c r="F70" s="3999"/>
      <c r="G70" s="4000"/>
    </row>
    <row r="71" spans="2:7" ht="18" customHeight="1" x14ac:dyDescent="0.35">
      <c r="B71" s="3364" t="s">
        <v>2261</v>
      </c>
      <c r="C71" s="3753" t="s">
        <v>2239</v>
      </c>
      <c r="D71" s="3999"/>
      <c r="E71" s="3999"/>
      <c r="F71" s="3999"/>
      <c r="G71" s="4000"/>
    </row>
    <row r="72" spans="2:7" ht="18" customHeight="1" x14ac:dyDescent="0.35">
      <c r="B72" s="3364" t="s">
        <v>2261</v>
      </c>
      <c r="C72" s="3753" t="s">
        <v>2240</v>
      </c>
      <c r="D72" s="3999"/>
      <c r="E72" s="3999"/>
      <c r="F72" s="3999"/>
      <c r="G72" s="4000"/>
    </row>
    <row r="73" spans="2:7" ht="18" customHeight="1" x14ac:dyDescent="0.35">
      <c r="B73" s="3364" t="s">
        <v>2262</v>
      </c>
      <c r="C73" s="3752" t="s">
        <v>2238</v>
      </c>
      <c r="D73" s="3999"/>
      <c r="E73" s="3999"/>
      <c r="F73" s="3999"/>
      <c r="G73" s="4000"/>
    </row>
    <row r="74" spans="2:7" ht="18" customHeight="1" x14ac:dyDescent="0.35">
      <c r="B74" s="3364" t="s">
        <v>2262</v>
      </c>
      <c r="C74" s="3753" t="s">
        <v>2239</v>
      </c>
      <c r="D74" s="3999"/>
      <c r="E74" s="3999"/>
      <c r="F74" s="3999"/>
      <c r="G74" s="4000"/>
    </row>
    <row r="75" spans="2:7" ht="18" customHeight="1" x14ac:dyDescent="0.35">
      <c r="B75" s="3364" t="s">
        <v>2262</v>
      </c>
      <c r="C75" s="3753" t="s">
        <v>2240</v>
      </c>
      <c r="D75" s="3999"/>
      <c r="E75" s="3999"/>
      <c r="F75" s="3999"/>
      <c r="G75" s="4000"/>
    </row>
    <row r="76" spans="2:7" ht="18" customHeight="1" x14ac:dyDescent="0.35">
      <c r="B76" s="3364" t="s">
        <v>2263</v>
      </c>
      <c r="C76" s="3752" t="s">
        <v>2238</v>
      </c>
      <c r="D76" s="3999"/>
      <c r="E76" s="3999"/>
      <c r="F76" s="3999"/>
      <c r="G76" s="4000"/>
    </row>
    <row r="77" spans="2:7" ht="18" customHeight="1" x14ac:dyDescent="0.35">
      <c r="B77" s="3364" t="s">
        <v>2263</v>
      </c>
      <c r="C77" s="3753" t="s">
        <v>2239</v>
      </c>
      <c r="D77" s="3999"/>
      <c r="E77" s="3999"/>
      <c r="F77" s="3999"/>
      <c r="G77" s="4000"/>
    </row>
    <row r="78" spans="2:7" ht="18" customHeight="1" x14ac:dyDescent="0.35">
      <c r="B78" s="3364" t="s">
        <v>2263</v>
      </c>
      <c r="C78" s="3753" t="s">
        <v>2240</v>
      </c>
      <c r="D78" s="3999"/>
      <c r="E78" s="3999"/>
      <c r="F78" s="3999"/>
      <c r="G78" s="4000"/>
    </row>
    <row r="79" spans="2:7" ht="18" customHeight="1" x14ac:dyDescent="0.35">
      <c r="B79" s="3364" t="s">
        <v>2264</v>
      </c>
      <c r="C79" s="3752" t="s">
        <v>2238</v>
      </c>
      <c r="D79" s="3999"/>
      <c r="E79" s="3999"/>
      <c r="F79" s="3999"/>
      <c r="G79" s="4000"/>
    </row>
    <row r="80" spans="2:7" ht="18" customHeight="1" x14ac:dyDescent="0.35">
      <c r="B80" s="3364" t="s">
        <v>2264</v>
      </c>
      <c r="C80" s="3753" t="s">
        <v>2239</v>
      </c>
      <c r="D80" s="3999"/>
      <c r="E80" s="3999"/>
      <c r="F80" s="3999"/>
      <c r="G80" s="4000"/>
    </row>
    <row r="81" spans="2:7" ht="18" customHeight="1" x14ac:dyDescent="0.35">
      <c r="B81" s="3364" t="s">
        <v>2264</v>
      </c>
      <c r="C81" s="3753" t="s">
        <v>2240</v>
      </c>
      <c r="D81" s="3999"/>
      <c r="E81" s="3999"/>
      <c r="F81" s="3999"/>
      <c r="G81" s="4000"/>
    </row>
    <row r="82" spans="2:7" ht="18" customHeight="1" x14ac:dyDescent="0.35">
      <c r="B82" s="3364" t="s">
        <v>2265</v>
      </c>
      <c r="C82" s="3753" t="s">
        <v>2239</v>
      </c>
      <c r="D82" s="3999"/>
      <c r="E82" s="3999"/>
      <c r="F82" s="3999"/>
      <c r="G82" s="4000"/>
    </row>
    <row r="83" spans="2:7" ht="18" customHeight="1" x14ac:dyDescent="0.35">
      <c r="B83" s="3364" t="s">
        <v>2265</v>
      </c>
      <c r="C83" s="3753" t="s">
        <v>2240</v>
      </c>
      <c r="D83" s="3999"/>
      <c r="E83" s="3999"/>
      <c r="F83" s="3999"/>
      <c r="G83" s="4000"/>
    </row>
    <row r="84" spans="2:7" ht="18" customHeight="1" x14ac:dyDescent="0.35">
      <c r="B84" s="3364" t="s">
        <v>2266</v>
      </c>
      <c r="C84" s="3752" t="s">
        <v>2238</v>
      </c>
      <c r="D84" s="3999"/>
      <c r="E84" s="3999"/>
      <c r="F84" s="3999"/>
      <c r="G84" s="4000"/>
    </row>
    <row r="85" spans="2:7" ht="18" customHeight="1" x14ac:dyDescent="0.35">
      <c r="B85" s="3364" t="s">
        <v>2266</v>
      </c>
      <c r="C85" s="3753" t="s">
        <v>2239</v>
      </c>
      <c r="D85" s="3999"/>
      <c r="E85" s="3999"/>
      <c r="F85" s="3999"/>
      <c r="G85" s="4000"/>
    </row>
    <row r="86" spans="2:7" ht="18" customHeight="1" x14ac:dyDescent="0.35">
      <c r="B86" s="3364" t="s">
        <v>2266</v>
      </c>
      <c r="C86" s="3753" t="s">
        <v>2240</v>
      </c>
      <c r="D86" s="3999"/>
      <c r="E86" s="3999"/>
      <c r="F86" s="3999"/>
      <c r="G86" s="4000"/>
    </row>
    <row r="87" spans="2:7" ht="18" customHeight="1" x14ac:dyDescent="0.25">
      <c r="B87" s="3364" t="s">
        <v>2267</v>
      </c>
      <c r="C87" s="3753" t="s">
        <v>2268</v>
      </c>
      <c r="D87" s="3999"/>
      <c r="E87" s="3999"/>
      <c r="F87" s="3999"/>
      <c r="G87" s="4000"/>
    </row>
    <row r="88" spans="2:7" ht="18" customHeight="1" x14ac:dyDescent="0.35">
      <c r="B88" s="3364" t="s">
        <v>2267</v>
      </c>
      <c r="C88" s="3753" t="s">
        <v>2239</v>
      </c>
      <c r="D88" s="3999"/>
      <c r="E88" s="3999"/>
      <c r="F88" s="3999"/>
      <c r="G88" s="4000"/>
    </row>
    <row r="89" spans="2:7" ht="18" customHeight="1" x14ac:dyDescent="0.35">
      <c r="B89" s="3364" t="s">
        <v>2267</v>
      </c>
      <c r="C89" s="3753" t="s">
        <v>2240</v>
      </c>
      <c r="D89" s="3999"/>
      <c r="E89" s="3999"/>
      <c r="F89" s="3999"/>
      <c r="G89" s="4000"/>
    </row>
    <row r="90" spans="2:7" ht="18" customHeight="1" x14ac:dyDescent="0.35">
      <c r="B90" s="3364" t="s">
        <v>2269</v>
      </c>
      <c r="C90" s="3752" t="s">
        <v>2238</v>
      </c>
      <c r="D90" s="3999"/>
      <c r="E90" s="3999"/>
      <c r="F90" s="3999"/>
      <c r="G90" s="4000"/>
    </row>
    <row r="91" spans="2:7" ht="18" customHeight="1" x14ac:dyDescent="0.35">
      <c r="B91" s="3364" t="s">
        <v>2269</v>
      </c>
      <c r="C91" s="3753" t="s">
        <v>2239</v>
      </c>
      <c r="D91" s="3999"/>
      <c r="E91" s="3999"/>
      <c r="F91" s="3999"/>
      <c r="G91" s="4000"/>
    </row>
    <row r="92" spans="2:7" ht="18" customHeight="1" x14ac:dyDescent="0.35">
      <c r="B92" s="3364" t="s">
        <v>2269</v>
      </c>
      <c r="C92" s="3753" t="s">
        <v>2240</v>
      </c>
      <c r="D92" s="3999"/>
      <c r="E92" s="3999"/>
      <c r="F92" s="3999"/>
      <c r="G92" s="4000"/>
    </row>
    <row r="93" spans="2:7" ht="18" customHeight="1" x14ac:dyDescent="0.35">
      <c r="B93" s="3364" t="s">
        <v>2270</v>
      </c>
      <c r="C93" s="3752" t="s">
        <v>2238</v>
      </c>
      <c r="D93" s="3999"/>
      <c r="E93" s="3999"/>
      <c r="F93" s="3999"/>
      <c r="G93" s="4000"/>
    </row>
    <row r="94" spans="2:7" ht="18" customHeight="1" x14ac:dyDescent="0.35">
      <c r="B94" s="3364" t="s">
        <v>2270</v>
      </c>
      <c r="C94" s="3753" t="s">
        <v>2239</v>
      </c>
      <c r="D94" s="3999"/>
      <c r="E94" s="3999"/>
      <c r="F94" s="3999"/>
      <c r="G94" s="4000"/>
    </row>
    <row r="95" spans="2:7" ht="18" customHeight="1" x14ac:dyDescent="0.35">
      <c r="B95" s="3364" t="s">
        <v>2270</v>
      </c>
      <c r="C95" s="3753" t="s">
        <v>2240</v>
      </c>
      <c r="D95" s="3999"/>
      <c r="E95" s="3999"/>
      <c r="F95" s="3999"/>
      <c r="G95" s="4000"/>
    </row>
    <row r="96" spans="2:7" ht="18" customHeight="1" x14ac:dyDescent="0.35">
      <c r="B96" s="3364" t="s">
        <v>2271</v>
      </c>
      <c r="C96" s="3752" t="s">
        <v>2238</v>
      </c>
      <c r="D96" s="3999"/>
      <c r="E96" s="3999"/>
      <c r="F96" s="3999"/>
      <c r="G96" s="4000"/>
    </row>
    <row r="97" spans="2:7" ht="18" customHeight="1" x14ac:dyDescent="0.35">
      <c r="B97" s="3364" t="s">
        <v>2271</v>
      </c>
      <c r="C97" s="3753" t="s">
        <v>2239</v>
      </c>
      <c r="D97" s="3999"/>
      <c r="E97" s="3999"/>
      <c r="F97" s="3999"/>
      <c r="G97" s="4000"/>
    </row>
    <row r="98" spans="2:7" ht="18" customHeight="1" x14ac:dyDescent="0.35">
      <c r="B98" s="3364" t="s">
        <v>2271</v>
      </c>
      <c r="C98" s="3753" t="s">
        <v>2240</v>
      </c>
      <c r="D98" s="3999"/>
      <c r="E98" s="3999"/>
      <c r="F98" s="3999"/>
      <c r="G98" s="4000"/>
    </row>
    <row r="99" spans="2:7" ht="18" customHeight="1" x14ac:dyDescent="0.35">
      <c r="B99" s="3364" t="s">
        <v>2272</v>
      </c>
      <c r="C99" s="3753" t="s">
        <v>2239</v>
      </c>
      <c r="D99" s="3999"/>
      <c r="E99" s="3999"/>
      <c r="F99" s="3999"/>
      <c r="G99" s="4000"/>
    </row>
    <row r="100" spans="2:7" ht="18" customHeight="1" x14ac:dyDescent="0.35">
      <c r="B100" s="3364" t="s">
        <v>2272</v>
      </c>
      <c r="C100" s="3753" t="s">
        <v>2240</v>
      </c>
      <c r="D100" s="3999"/>
      <c r="E100" s="3999"/>
      <c r="F100" s="3999"/>
      <c r="G100" s="4000"/>
    </row>
    <row r="101" spans="2:7" ht="18" customHeight="1" x14ac:dyDescent="0.35">
      <c r="B101" s="3364" t="s">
        <v>2273</v>
      </c>
      <c r="C101" s="3752" t="s">
        <v>2238</v>
      </c>
      <c r="D101" s="3999"/>
      <c r="E101" s="3999"/>
      <c r="F101" s="3999"/>
      <c r="G101" s="4000"/>
    </row>
    <row r="102" spans="2:7" ht="18" customHeight="1" x14ac:dyDescent="0.35">
      <c r="B102" s="3364" t="s">
        <v>2273</v>
      </c>
      <c r="C102" s="3753" t="s">
        <v>2239</v>
      </c>
      <c r="D102" s="3999"/>
      <c r="E102" s="3999"/>
      <c r="F102" s="3999"/>
      <c r="G102" s="4000"/>
    </row>
    <row r="103" spans="2:7" ht="18" customHeight="1" x14ac:dyDescent="0.35">
      <c r="B103" s="3364" t="s">
        <v>2274</v>
      </c>
      <c r="C103" s="3752" t="s">
        <v>2238</v>
      </c>
      <c r="D103" s="3999"/>
      <c r="E103" s="3999"/>
      <c r="F103" s="3999"/>
      <c r="G103" s="4000"/>
    </row>
    <row r="104" spans="2:7" ht="18" customHeight="1" x14ac:dyDescent="0.35">
      <c r="B104" s="3364" t="s">
        <v>2275</v>
      </c>
      <c r="C104" s="3753" t="s">
        <v>2239</v>
      </c>
      <c r="D104" s="3999"/>
      <c r="E104" s="3999"/>
      <c r="F104" s="3999"/>
      <c r="G104" s="4000"/>
    </row>
    <row r="105" spans="2:7" ht="18" customHeight="1" x14ac:dyDescent="0.35">
      <c r="B105" s="3364" t="s">
        <v>2276</v>
      </c>
      <c r="C105" s="3752" t="s">
        <v>2238</v>
      </c>
      <c r="D105" s="3999"/>
      <c r="E105" s="3999"/>
      <c r="F105" s="3999"/>
      <c r="G105" s="4000"/>
    </row>
    <row r="106" spans="2:7" ht="18" customHeight="1" x14ac:dyDescent="0.35">
      <c r="B106" s="3364" t="s">
        <v>2276</v>
      </c>
      <c r="C106" s="3753" t="s">
        <v>2239</v>
      </c>
      <c r="D106" s="3999"/>
      <c r="E106" s="3999"/>
      <c r="F106" s="3999"/>
      <c r="G106" s="4000"/>
    </row>
    <row r="107" spans="2:7" ht="18" customHeight="1" x14ac:dyDescent="0.35">
      <c r="B107" s="3364" t="s">
        <v>2277</v>
      </c>
      <c r="C107" s="3752" t="s">
        <v>2238</v>
      </c>
      <c r="D107" s="3999"/>
      <c r="E107" s="3999"/>
      <c r="F107" s="3999"/>
      <c r="G107" s="4000"/>
    </row>
    <row r="108" spans="2:7" ht="18" customHeight="1" x14ac:dyDescent="0.35">
      <c r="B108" s="3364" t="s">
        <v>2277</v>
      </c>
      <c r="C108" s="3753" t="s">
        <v>2239</v>
      </c>
      <c r="D108" s="3999"/>
      <c r="E108" s="3999"/>
      <c r="F108" s="3999"/>
      <c r="G108" s="4000"/>
    </row>
    <row r="109" spans="2:7" ht="18" customHeight="1" x14ac:dyDescent="0.35">
      <c r="B109" s="3364" t="s">
        <v>2277</v>
      </c>
      <c r="C109" s="3753" t="s">
        <v>2240</v>
      </c>
      <c r="D109" s="3999"/>
      <c r="E109" s="3999"/>
      <c r="F109" s="3999"/>
      <c r="G109" s="4000"/>
    </row>
    <row r="110" spans="2:7" ht="18" customHeight="1" x14ac:dyDescent="0.35">
      <c r="B110" s="3364" t="s">
        <v>2278</v>
      </c>
      <c r="C110" s="3752" t="s">
        <v>2238</v>
      </c>
      <c r="D110" s="3999"/>
      <c r="E110" s="3999"/>
      <c r="F110" s="3999"/>
      <c r="G110" s="4000"/>
    </row>
    <row r="111" spans="2:7" ht="18" customHeight="1" x14ac:dyDescent="0.35">
      <c r="B111" s="3364" t="s">
        <v>2278</v>
      </c>
      <c r="C111" s="3753" t="s">
        <v>2239</v>
      </c>
      <c r="D111" s="3999"/>
      <c r="E111" s="3999"/>
      <c r="F111" s="3999"/>
      <c r="G111" s="4000"/>
    </row>
    <row r="112" spans="2:7" ht="18" customHeight="1" x14ac:dyDescent="0.35">
      <c r="B112" s="3364" t="s">
        <v>2278</v>
      </c>
      <c r="C112" s="3753" t="s">
        <v>2240</v>
      </c>
      <c r="D112" s="3999"/>
      <c r="E112" s="3999"/>
      <c r="F112" s="3999"/>
      <c r="G112" s="4000"/>
    </row>
    <row r="113" spans="2:7" ht="18" customHeight="1" x14ac:dyDescent="0.35">
      <c r="B113" s="3364" t="s">
        <v>2279</v>
      </c>
      <c r="C113" s="3752" t="s">
        <v>2238</v>
      </c>
      <c r="D113" s="3999"/>
      <c r="E113" s="3999"/>
      <c r="F113" s="3999"/>
      <c r="G113" s="4000"/>
    </row>
    <row r="114" spans="2:7" ht="18" customHeight="1" x14ac:dyDescent="0.35">
      <c r="B114" s="3365" t="s">
        <v>2280</v>
      </c>
      <c r="C114" s="3752" t="s">
        <v>2238</v>
      </c>
      <c r="D114" s="3999"/>
      <c r="E114" s="3999"/>
      <c r="F114" s="3999"/>
      <c r="G114" s="4000"/>
    </row>
    <row r="115" spans="2:7" ht="18" customHeight="1" x14ac:dyDescent="0.35">
      <c r="B115" s="3364" t="s">
        <v>2281</v>
      </c>
      <c r="C115" s="3752" t="s">
        <v>2238</v>
      </c>
      <c r="D115" s="3999"/>
      <c r="E115" s="3999"/>
      <c r="F115" s="3999"/>
      <c r="G115" s="4000"/>
    </row>
    <row r="116" spans="2:7" ht="18" customHeight="1" x14ac:dyDescent="0.35">
      <c r="B116" s="3364" t="s">
        <v>2282</v>
      </c>
      <c r="C116" s="3752" t="s">
        <v>2238</v>
      </c>
      <c r="D116" s="3999"/>
      <c r="E116" s="3999"/>
      <c r="F116" s="3999"/>
      <c r="G116" s="4000"/>
    </row>
    <row r="117" spans="2:7" ht="18" customHeight="1" x14ac:dyDescent="0.35">
      <c r="B117" s="3364" t="s">
        <v>2283</v>
      </c>
      <c r="C117" s="3752" t="s">
        <v>2238</v>
      </c>
      <c r="D117" s="3999"/>
      <c r="E117" s="3999"/>
      <c r="F117" s="3999"/>
      <c r="G117" s="4000"/>
    </row>
    <row r="118" spans="2:7" ht="18" customHeight="1" x14ac:dyDescent="0.35">
      <c r="B118" s="3364" t="s">
        <v>2284</v>
      </c>
      <c r="C118" s="3752" t="s">
        <v>2238</v>
      </c>
      <c r="D118" s="3999"/>
      <c r="E118" s="3999"/>
      <c r="F118" s="3999"/>
      <c r="G118" s="4000"/>
    </row>
    <row r="119" spans="2:7" ht="18" customHeight="1" x14ac:dyDescent="0.35">
      <c r="B119" s="3364" t="s">
        <v>2285</v>
      </c>
      <c r="C119" s="3752" t="s">
        <v>2238</v>
      </c>
      <c r="D119" s="3999"/>
      <c r="E119" s="3999"/>
      <c r="F119" s="3999"/>
      <c r="G119" s="4000"/>
    </row>
    <row r="120" spans="2:7" ht="18" customHeight="1" x14ac:dyDescent="0.35">
      <c r="B120" s="3364" t="s">
        <v>2285</v>
      </c>
      <c r="C120" s="3753" t="s">
        <v>2239</v>
      </c>
      <c r="D120" s="3999"/>
      <c r="E120" s="3999"/>
      <c r="F120" s="3999"/>
      <c r="G120" s="4000"/>
    </row>
    <row r="121" spans="2:7" ht="18" customHeight="1" x14ac:dyDescent="0.35">
      <c r="B121" s="3364" t="s">
        <v>2285</v>
      </c>
      <c r="C121" s="3753" t="s">
        <v>2240</v>
      </c>
      <c r="D121" s="3999"/>
      <c r="E121" s="3999"/>
      <c r="F121" s="3999"/>
      <c r="G121" s="4000"/>
    </row>
    <row r="122" spans="2:7" ht="18" customHeight="1" x14ac:dyDescent="0.35">
      <c r="B122" s="3364" t="s">
        <v>2286</v>
      </c>
      <c r="C122" s="3753" t="s">
        <v>2240</v>
      </c>
      <c r="D122" s="3999"/>
      <c r="E122" s="3999"/>
      <c r="F122" s="3999"/>
      <c r="G122" s="4000"/>
    </row>
    <row r="123" spans="2:7" ht="18" customHeight="1" x14ac:dyDescent="0.35">
      <c r="B123" s="3364" t="s">
        <v>2287</v>
      </c>
      <c r="C123" s="3752" t="s">
        <v>2238</v>
      </c>
      <c r="D123" s="3999"/>
      <c r="E123" s="3999"/>
      <c r="F123" s="3999"/>
      <c r="G123" s="4000"/>
    </row>
    <row r="124" spans="2:7" ht="18" customHeight="1" x14ac:dyDescent="0.35">
      <c r="B124" s="3364" t="s">
        <v>2287</v>
      </c>
      <c r="C124" s="3753" t="s">
        <v>2240</v>
      </c>
      <c r="D124" s="3999"/>
      <c r="E124" s="3999"/>
      <c r="F124" s="3999"/>
      <c r="G124" s="4000"/>
    </row>
    <row r="125" spans="2:7" ht="18" customHeight="1" x14ac:dyDescent="0.35">
      <c r="B125" s="3364" t="s">
        <v>2288</v>
      </c>
      <c r="C125" s="3752" t="s">
        <v>2238</v>
      </c>
      <c r="D125" s="3999"/>
      <c r="E125" s="3999"/>
      <c r="F125" s="3999"/>
      <c r="G125" s="4000"/>
    </row>
    <row r="126" spans="2:7" ht="18" customHeight="1" x14ac:dyDescent="0.35">
      <c r="B126" s="3364" t="s">
        <v>2288</v>
      </c>
      <c r="C126" s="3753" t="s">
        <v>2240</v>
      </c>
      <c r="D126" s="3999"/>
      <c r="E126" s="3999"/>
      <c r="F126" s="3999"/>
      <c r="G126" s="4000"/>
    </row>
    <row r="127" spans="2:7" ht="18" customHeight="1" x14ac:dyDescent="0.35">
      <c r="B127" s="3364" t="s">
        <v>2289</v>
      </c>
      <c r="C127" s="3752" t="s">
        <v>2238</v>
      </c>
      <c r="D127" s="3999"/>
      <c r="E127" s="3999"/>
      <c r="F127" s="3999"/>
      <c r="G127" s="4000"/>
    </row>
    <row r="128" spans="2:7" ht="18" customHeight="1" x14ac:dyDescent="0.35">
      <c r="B128" s="3364" t="s">
        <v>2289</v>
      </c>
      <c r="C128" s="3753" t="s">
        <v>2239</v>
      </c>
      <c r="D128" s="3999"/>
      <c r="E128" s="3999"/>
      <c r="F128" s="3999"/>
      <c r="G128" s="4000"/>
    </row>
    <row r="129" spans="2:7" ht="18" customHeight="1" x14ac:dyDescent="0.35">
      <c r="B129" s="3364" t="s">
        <v>2290</v>
      </c>
      <c r="C129" s="3752" t="s">
        <v>2238</v>
      </c>
      <c r="D129" s="3999"/>
      <c r="E129" s="3999"/>
      <c r="F129" s="3999"/>
      <c r="G129" s="4000"/>
    </row>
    <row r="130" spans="2:7" ht="18" customHeight="1" x14ac:dyDescent="0.35">
      <c r="B130" s="3364" t="s">
        <v>2291</v>
      </c>
      <c r="C130" s="3752" t="s">
        <v>2238</v>
      </c>
      <c r="D130" s="3999"/>
      <c r="E130" s="3999"/>
      <c r="F130" s="3999"/>
      <c r="G130" s="4000"/>
    </row>
    <row r="131" spans="2:7" ht="18" customHeight="1" x14ac:dyDescent="0.35">
      <c r="B131" s="3365" t="s">
        <v>2292</v>
      </c>
      <c r="C131" s="3752" t="s">
        <v>2238</v>
      </c>
      <c r="D131" s="3999"/>
      <c r="E131" s="3999"/>
      <c r="F131" s="3999"/>
      <c r="G131" s="4000"/>
    </row>
    <row r="132" spans="2:7" ht="18" customHeight="1" x14ac:dyDescent="0.35">
      <c r="B132" s="3365" t="s">
        <v>2292</v>
      </c>
      <c r="C132" s="3753" t="s">
        <v>2239</v>
      </c>
      <c r="D132" s="3999"/>
      <c r="E132" s="3999"/>
      <c r="F132" s="3999"/>
      <c r="G132" s="4000"/>
    </row>
    <row r="133" spans="2:7" ht="18" customHeight="1" x14ac:dyDescent="0.25">
      <c r="B133" s="3364" t="s">
        <v>2293</v>
      </c>
      <c r="C133" s="3753" t="s">
        <v>2294</v>
      </c>
      <c r="D133" s="3999"/>
      <c r="E133" s="3999"/>
      <c r="F133" s="3999"/>
      <c r="G133" s="4000"/>
    </row>
    <row r="134" spans="2:7" ht="18" customHeight="1" x14ac:dyDescent="0.35">
      <c r="B134" s="3364" t="s">
        <v>2295</v>
      </c>
      <c r="C134" s="3752" t="s">
        <v>2238</v>
      </c>
      <c r="D134" s="3999"/>
      <c r="E134" s="3999"/>
      <c r="F134" s="3999"/>
      <c r="G134" s="4000"/>
    </row>
    <row r="135" spans="2:7" ht="18" customHeight="1" x14ac:dyDescent="0.35">
      <c r="B135" s="3364" t="s">
        <v>2295</v>
      </c>
      <c r="C135" s="3753" t="s">
        <v>2239</v>
      </c>
      <c r="D135" s="3999"/>
      <c r="E135" s="3999"/>
      <c r="F135" s="3999"/>
      <c r="G135" s="4000"/>
    </row>
    <row r="136" spans="2:7" ht="18" customHeight="1" x14ac:dyDescent="0.35">
      <c r="B136" s="3364" t="s">
        <v>2295</v>
      </c>
      <c r="C136" s="3753" t="s">
        <v>2240</v>
      </c>
      <c r="D136" s="3999"/>
      <c r="E136" s="3999"/>
      <c r="F136" s="3999"/>
      <c r="G136" s="4000"/>
    </row>
    <row r="137" spans="2:7" ht="18" customHeight="1" x14ac:dyDescent="0.25">
      <c r="B137" s="3364" t="s">
        <v>2295</v>
      </c>
      <c r="C137" s="3753" t="s">
        <v>2294</v>
      </c>
      <c r="D137" s="3999"/>
      <c r="E137" s="3999"/>
      <c r="F137" s="3999"/>
      <c r="G137" s="4000"/>
    </row>
    <row r="138" spans="2:7" ht="18" customHeight="1" x14ac:dyDescent="0.35">
      <c r="B138" s="3364" t="s">
        <v>2296</v>
      </c>
      <c r="C138" s="3752" t="s">
        <v>2238</v>
      </c>
      <c r="D138" s="3999"/>
      <c r="E138" s="3999"/>
      <c r="F138" s="3999"/>
      <c r="G138" s="4000"/>
    </row>
    <row r="139" spans="2:7" ht="18" customHeight="1" x14ac:dyDescent="0.35">
      <c r="B139" s="3364" t="s">
        <v>2296</v>
      </c>
      <c r="C139" s="3753" t="s">
        <v>2239</v>
      </c>
      <c r="D139" s="3999"/>
      <c r="E139" s="3999"/>
      <c r="F139" s="3999"/>
      <c r="G139" s="4000"/>
    </row>
    <row r="140" spans="2:7" ht="18" customHeight="1" x14ac:dyDescent="0.35">
      <c r="B140" s="3364" t="s">
        <v>2297</v>
      </c>
      <c r="C140" s="3752" t="s">
        <v>2238</v>
      </c>
      <c r="D140" s="3999"/>
      <c r="E140" s="3999"/>
      <c r="F140" s="3999"/>
      <c r="G140" s="4000"/>
    </row>
    <row r="141" spans="2:7" ht="18" customHeight="1" x14ac:dyDescent="0.35">
      <c r="B141" s="3364" t="s">
        <v>2297</v>
      </c>
      <c r="C141" s="3753" t="s">
        <v>2239</v>
      </c>
      <c r="D141" s="3999"/>
      <c r="E141" s="3999"/>
      <c r="F141" s="3999"/>
      <c r="G141" s="4000"/>
    </row>
    <row r="142" spans="2:7" ht="18" customHeight="1" x14ac:dyDescent="0.35">
      <c r="B142" s="3364" t="s">
        <v>2298</v>
      </c>
      <c r="C142" s="3752" t="s">
        <v>2238</v>
      </c>
      <c r="D142" s="3999"/>
      <c r="E142" s="3999"/>
      <c r="F142" s="3999"/>
      <c r="G142" s="4000"/>
    </row>
    <row r="143" spans="2:7" ht="18" customHeight="1" x14ac:dyDescent="0.25">
      <c r="B143" s="3364" t="s">
        <v>2298</v>
      </c>
      <c r="C143" s="3753" t="s">
        <v>2150</v>
      </c>
      <c r="D143" s="3999"/>
      <c r="E143" s="3999"/>
      <c r="F143" s="3999"/>
      <c r="G143" s="4000"/>
    </row>
    <row r="144" spans="2:7" ht="18" customHeight="1" x14ac:dyDescent="0.35">
      <c r="B144" s="3364" t="s">
        <v>2298</v>
      </c>
      <c r="C144" s="3753" t="s">
        <v>2299</v>
      </c>
      <c r="D144" s="3999"/>
      <c r="E144" s="3999"/>
      <c r="F144" s="3999"/>
      <c r="G144" s="4000"/>
    </row>
    <row r="145" spans="2:7" ht="18" customHeight="1" x14ac:dyDescent="0.35">
      <c r="B145" s="3364" t="s">
        <v>2300</v>
      </c>
      <c r="C145" s="3752" t="s">
        <v>2238</v>
      </c>
      <c r="D145" s="3999"/>
      <c r="E145" s="3999"/>
      <c r="F145" s="3999"/>
      <c r="G145" s="4000"/>
    </row>
    <row r="146" spans="2:7" ht="18" customHeight="1" x14ac:dyDescent="0.25">
      <c r="B146" s="3364" t="s">
        <v>2300</v>
      </c>
      <c r="C146" s="3753" t="s">
        <v>2188</v>
      </c>
      <c r="D146" s="3999"/>
      <c r="E146" s="3999"/>
      <c r="F146" s="3999"/>
      <c r="G146" s="4000"/>
    </row>
    <row r="147" spans="2:7" ht="18" customHeight="1" x14ac:dyDescent="0.25">
      <c r="B147" s="3364" t="s">
        <v>2300</v>
      </c>
      <c r="C147" s="3753" t="s">
        <v>2150</v>
      </c>
      <c r="D147" s="3999"/>
      <c r="E147" s="3999"/>
      <c r="F147" s="3999"/>
      <c r="G147" s="4000"/>
    </row>
    <row r="148" spans="2:7" ht="18" customHeight="1" x14ac:dyDescent="0.35">
      <c r="B148" s="3364" t="s">
        <v>2300</v>
      </c>
      <c r="C148" s="3753" t="s">
        <v>2299</v>
      </c>
      <c r="D148" s="3999"/>
      <c r="E148" s="3999"/>
      <c r="F148" s="3999"/>
      <c r="G148" s="4000"/>
    </row>
    <row r="149" spans="2:7" ht="18" customHeight="1" x14ac:dyDescent="0.25">
      <c r="B149" s="3364" t="s">
        <v>2300</v>
      </c>
      <c r="C149" s="3753" t="s">
        <v>2151</v>
      </c>
      <c r="D149" s="3999"/>
      <c r="E149" s="3999"/>
      <c r="F149" s="3999"/>
      <c r="G149" s="4000"/>
    </row>
    <row r="150" spans="2:7" ht="18" customHeight="1" x14ac:dyDescent="0.35">
      <c r="B150" s="3364" t="s">
        <v>2301</v>
      </c>
      <c r="C150" s="3752" t="s">
        <v>2238</v>
      </c>
      <c r="D150" s="3999"/>
      <c r="E150" s="3999"/>
      <c r="F150" s="3999"/>
      <c r="G150" s="4000"/>
    </row>
    <row r="151" spans="2:7" ht="18" customHeight="1" x14ac:dyDescent="0.35">
      <c r="B151" s="3364" t="s">
        <v>2302</v>
      </c>
      <c r="C151" s="3752" t="s">
        <v>2238</v>
      </c>
      <c r="D151" s="3999"/>
      <c r="E151" s="3999"/>
      <c r="F151" s="3999"/>
      <c r="G151" s="4000"/>
    </row>
    <row r="152" spans="2:7" ht="18" customHeight="1" x14ac:dyDescent="0.35">
      <c r="B152" s="3364" t="s">
        <v>2303</v>
      </c>
      <c r="C152" s="3752" t="s">
        <v>2238</v>
      </c>
      <c r="D152" s="3999"/>
      <c r="E152" s="3999"/>
      <c r="F152" s="3999"/>
      <c r="G152" s="4000"/>
    </row>
    <row r="153" spans="2:7" ht="18" customHeight="1" x14ac:dyDescent="0.35">
      <c r="B153" s="3364" t="s">
        <v>2303</v>
      </c>
      <c r="C153" s="3753" t="s">
        <v>2239</v>
      </c>
      <c r="D153" s="3999"/>
      <c r="E153" s="3999"/>
      <c r="F153" s="3999"/>
      <c r="G153" s="4000"/>
    </row>
    <row r="154" spans="2:7" ht="18" customHeight="1" x14ac:dyDescent="0.35">
      <c r="B154" s="3364" t="s">
        <v>2303</v>
      </c>
      <c r="C154" s="3753" t="s">
        <v>2240</v>
      </c>
      <c r="D154" s="3999"/>
      <c r="E154" s="3999"/>
      <c r="F154" s="3999"/>
      <c r="G154" s="4000"/>
    </row>
    <row r="155" spans="2:7" ht="18" customHeight="1" x14ac:dyDescent="0.25">
      <c r="B155" s="3364" t="s">
        <v>2303</v>
      </c>
      <c r="C155" s="3753" t="s">
        <v>2294</v>
      </c>
      <c r="D155" s="3999"/>
      <c r="E155" s="3999"/>
      <c r="F155" s="3999"/>
      <c r="G155" s="4000"/>
    </row>
    <row r="156" spans="2:7" ht="18" customHeight="1" x14ac:dyDescent="0.35">
      <c r="B156" s="3364" t="s">
        <v>2304</v>
      </c>
      <c r="C156" s="3752" t="s">
        <v>2238</v>
      </c>
      <c r="D156" s="3999"/>
      <c r="E156" s="3999"/>
      <c r="F156" s="3999"/>
      <c r="G156" s="4000"/>
    </row>
    <row r="157" spans="2:7" ht="18" customHeight="1" x14ac:dyDescent="0.35">
      <c r="B157" s="3364" t="s">
        <v>2304</v>
      </c>
      <c r="C157" s="3753" t="s">
        <v>2239</v>
      </c>
      <c r="D157" s="3999"/>
      <c r="E157" s="3999"/>
      <c r="F157" s="3999"/>
      <c r="G157" s="4000"/>
    </row>
    <row r="158" spans="2:7" ht="18" customHeight="1" x14ac:dyDescent="0.35">
      <c r="B158" s="3364" t="s">
        <v>2304</v>
      </c>
      <c r="C158" s="3753" t="s">
        <v>2240</v>
      </c>
      <c r="D158" s="3999"/>
      <c r="E158" s="3999"/>
      <c r="F158" s="3999"/>
      <c r="G158" s="4000"/>
    </row>
    <row r="159" spans="2:7" ht="18" customHeight="1" x14ac:dyDescent="0.35">
      <c r="B159" s="3364" t="s">
        <v>2305</v>
      </c>
      <c r="C159" s="3753" t="s">
        <v>2240</v>
      </c>
      <c r="D159" s="3999"/>
      <c r="E159" s="3999"/>
      <c r="F159" s="3999"/>
      <c r="G159" s="4000"/>
    </row>
    <row r="160" spans="2:7" ht="18" customHeight="1" x14ac:dyDescent="0.25">
      <c r="B160" s="3364" t="s">
        <v>2305</v>
      </c>
      <c r="C160" s="3753" t="s">
        <v>2294</v>
      </c>
      <c r="D160" s="3999"/>
      <c r="E160" s="3999"/>
      <c r="F160" s="3999"/>
      <c r="G160" s="4000"/>
    </row>
    <row r="161" spans="2:7" ht="18" customHeight="1" x14ac:dyDescent="0.25">
      <c r="B161" s="3364" t="s">
        <v>2306</v>
      </c>
      <c r="C161" s="3753" t="s">
        <v>2294</v>
      </c>
      <c r="D161" s="3999"/>
      <c r="E161" s="3999"/>
      <c r="F161" s="3999"/>
      <c r="G161" s="4000"/>
    </row>
    <row r="162" spans="2:7" ht="18" customHeight="1" x14ac:dyDescent="0.25">
      <c r="B162" s="3364" t="s">
        <v>2307</v>
      </c>
      <c r="C162" s="3753" t="s">
        <v>2294</v>
      </c>
      <c r="D162" s="3999"/>
      <c r="E162" s="3999"/>
      <c r="F162" s="3999"/>
      <c r="G162" s="4000"/>
    </row>
    <row r="163" spans="2:7" ht="18" customHeight="1" x14ac:dyDescent="0.25">
      <c r="B163" s="3364" t="s">
        <v>2308</v>
      </c>
      <c r="C163" s="3753" t="s">
        <v>2294</v>
      </c>
      <c r="D163" s="3999"/>
      <c r="E163" s="3999"/>
      <c r="F163" s="3999"/>
      <c r="G163" s="4000"/>
    </row>
    <row r="164" spans="2:7" ht="18" customHeight="1" x14ac:dyDescent="0.25">
      <c r="B164" s="3364" t="s">
        <v>2309</v>
      </c>
      <c r="C164" s="3753" t="s">
        <v>2294</v>
      </c>
      <c r="D164" s="3999"/>
      <c r="E164" s="3999"/>
      <c r="F164" s="3999"/>
      <c r="G164" s="4000"/>
    </row>
    <row r="165" spans="2:7" ht="18" customHeight="1" x14ac:dyDescent="0.25">
      <c r="B165" s="3364" t="s">
        <v>2310</v>
      </c>
      <c r="C165" s="3753" t="s">
        <v>2294</v>
      </c>
      <c r="D165" s="3999"/>
      <c r="E165" s="3999"/>
      <c r="F165" s="3999"/>
      <c r="G165" s="4000"/>
    </row>
    <row r="166" spans="2:7" ht="18" customHeight="1" x14ac:dyDescent="0.25">
      <c r="B166" s="3364" t="s">
        <v>2311</v>
      </c>
      <c r="C166" s="3753" t="s">
        <v>2294</v>
      </c>
      <c r="D166" s="3999"/>
      <c r="E166" s="3999"/>
      <c r="F166" s="3999"/>
      <c r="G166" s="4000"/>
    </row>
    <row r="167" spans="2:7" ht="18" customHeight="1" x14ac:dyDescent="0.35">
      <c r="B167" s="3364" t="s">
        <v>2312</v>
      </c>
      <c r="C167" s="3752" t="s">
        <v>2238</v>
      </c>
      <c r="D167" s="3999"/>
      <c r="E167" s="3999"/>
      <c r="F167" s="3999"/>
      <c r="G167" s="4000"/>
    </row>
    <row r="168" spans="2:7" ht="18" customHeight="1" x14ac:dyDescent="0.35">
      <c r="B168" s="3364" t="s">
        <v>2312</v>
      </c>
      <c r="C168" s="3753" t="s">
        <v>2239</v>
      </c>
      <c r="D168" s="3999"/>
      <c r="E168" s="3999"/>
      <c r="F168" s="3999"/>
      <c r="G168" s="4000"/>
    </row>
    <row r="169" spans="2:7" ht="18" customHeight="1" x14ac:dyDescent="0.35">
      <c r="B169" s="3364" t="s">
        <v>2312</v>
      </c>
      <c r="C169" s="3753" t="s">
        <v>2240</v>
      </c>
      <c r="D169" s="3999"/>
      <c r="E169" s="3999"/>
      <c r="F169" s="3999"/>
      <c r="G169" s="4000"/>
    </row>
    <row r="170" spans="2:7" ht="18" customHeight="1" x14ac:dyDescent="0.25">
      <c r="B170" s="3364" t="s">
        <v>2312</v>
      </c>
      <c r="C170" s="3753" t="s">
        <v>2294</v>
      </c>
      <c r="D170" s="3999"/>
      <c r="E170" s="3999"/>
      <c r="F170" s="3999"/>
      <c r="G170" s="4000"/>
    </row>
    <row r="171" spans="2:7" ht="18" customHeight="1" x14ac:dyDescent="0.35">
      <c r="B171" s="3364" t="s">
        <v>2313</v>
      </c>
      <c r="C171" s="3752" t="s">
        <v>2238</v>
      </c>
      <c r="D171" s="3999"/>
      <c r="E171" s="3999"/>
      <c r="F171" s="3999"/>
      <c r="G171" s="4000"/>
    </row>
    <row r="172" spans="2:7" ht="18" customHeight="1" x14ac:dyDescent="0.35">
      <c r="B172" s="3364" t="s">
        <v>2313</v>
      </c>
      <c r="C172" s="3753" t="s">
        <v>2239</v>
      </c>
      <c r="D172" s="3999"/>
      <c r="E172" s="3999"/>
      <c r="F172" s="3999"/>
      <c r="G172" s="4000"/>
    </row>
    <row r="173" spans="2:7" ht="18" customHeight="1" x14ac:dyDescent="0.35">
      <c r="B173" s="3364" t="s">
        <v>2313</v>
      </c>
      <c r="C173" s="3753" t="s">
        <v>2240</v>
      </c>
      <c r="D173" s="3999"/>
      <c r="E173" s="3999"/>
      <c r="F173" s="3999"/>
      <c r="G173" s="4000"/>
    </row>
    <row r="174" spans="2:7" ht="18" customHeight="1" x14ac:dyDescent="0.25">
      <c r="B174" s="3364" t="s">
        <v>2313</v>
      </c>
      <c r="C174" s="3753" t="s">
        <v>2294</v>
      </c>
      <c r="D174" s="3999"/>
      <c r="E174" s="3999"/>
      <c r="F174" s="3999"/>
      <c r="G174" s="4000"/>
    </row>
    <row r="175" spans="2:7" ht="18" customHeight="1" x14ac:dyDescent="0.35">
      <c r="B175" s="3365" t="s">
        <v>2314</v>
      </c>
      <c r="C175" s="3752" t="s">
        <v>2238</v>
      </c>
      <c r="D175" s="3999"/>
      <c r="E175" s="3999"/>
      <c r="F175" s="3999"/>
      <c r="G175" s="4000"/>
    </row>
    <row r="176" spans="2:7" ht="18" customHeight="1" x14ac:dyDescent="0.35">
      <c r="B176" s="3364" t="s">
        <v>2315</v>
      </c>
      <c r="C176" s="3753" t="s">
        <v>2239</v>
      </c>
      <c r="D176" s="3999" t="s">
        <v>2546</v>
      </c>
      <c r="E176" s="3999"/>
      <c r="F176" s="3999" t="s">
        <v>2546</v>
      </c>
      <c r="G176" s="4000"/>
    </row>
    <row r="177" spans="2:7" ht="18" customHeight="1" x14ac:dyDescent="0.35">
      <c r="B177" s="3364" t="s">
        <v>2316</v>
      </c>
      <c r="C177" s="3753" t="s">
        <v>2239</v>
      </c>
      <c r="D177" s="3999" t="s">
        <v>2546</v>
      </c>
      <c r="E177" s="3999"/>
      <c r="F177" s="3999" t="s">
        <v>2546</v>
      </c>
      <c r="G177" s="4000"/>
    </row>
    <row r="178" spans="2:7" ht="18" customHeight="1" x14ac:dyDescent="0.35">
      <c r="B178" s="3364" t="s">
        <v>2316</v>
      </c>
      <c r="C178" s="3753" t="s">
        <v>2240</v>
      </c>
      <c r="D178" s="3999"/>
      <c r="E178" s="3999"/>
      <c r="F178" s="3999"/>
      <c r="G178" s="4000"/>
    </row>
    <row r="179" spans="2:7" ht="18" customHeight="1" x14ac:dyDescent="0.35">
      <c r="B179" s="3364" t="s">
        <v>2317</v>
      </c>
      <c r="C179" s="3753" t="s">
        <v>2239</v>
      </c>
      <c r="D179" s="3999"/>
      <c r="E179" s="3999"/>
      <c r="F179" s="3999"/>
      <c r="G179" s="4000"/>
    </row>
    <row r="180" spans="2:7" ht="18" customHeight="1" x14ac:dyDescent="0.35">
      <c r="B180" s="3364" t="s">
        <v>2318</v>
      </c>
      <c r="C180" s="3753" t="s">
        <v>2239</v>
      </c>
      <c r="D180" s="3999"/>
      <c r="E180" s="3999"/>
      <c r="F180" s="3999"/>
      <c r="G180" s="4000"/>
    </row>
    <row r="181" spans="2:7" ht="18" customHeight="1" x14ac:dyDescent="0.35">
      <c r="B181" s="3364" t="s">
        <v>2319</v>
      </c>
      <c r="C181" s="3753" t="s">
        <v>2240</v>
      </c>
      <c r="D181" s="3999" t="s">
        <v>2546</v>
      </c>
      <c r="E181" s="3999"/>
      <c r="F181" s="3999" t="s">
        <v>2546</v>
      </c>
      <c r="G181" s="4000"/>
    </row>
    <row r="182" spans="2:7" ht="18" customHeight="1" x14ac:dyDescent="0.35">
      <c r="B182" s="3365" t="s">
        <v>2320</v>
      </c>
      <c r="C182" s="3753" t="s">
        <v>2240</v>
      </c>
      <c r="D182" s="3999" t="s">
        <v>2546</v>
      </c>
      <c r="E182" s="3999"/>
      <c r="F182" s="3999" t="s">
        <v>2546</v>
      </c>
      <c r="G182" s="4000"/>
    </row>
    <row r="183" spans="2:7" ht="18" customHeight="1" x14ac:dyDescent="0.35">
      <c r="B183" s="3364" t="s">
        <v>2321</v>
      </c>
      <c r="C183" s="3753" t="s">
        <v>2239</v>
      </c>
      <c r="D183" s="3999"/>
      <c r="E183" s="3999"/>
      <c r="F183" s="3999"/>
      <c r="G183" s="4000"/>
    </row>
    <row r="184" spans="2:7" ht="18" customHeight="1" x14ac:dyDescent="0.35">
      <c r="B184" s="3364" t="s">
        <v>2321</v>
      </c>
      <c r="C184" s="3753" t="s">
        <v>2240</v>
      </c>
      <c r="D184" s="3999"/>
      <c r="E184" s="3999"/>
      <c r="F184" s="3999"/>
      <c r="G184" s="4000"/>
    </row>
    <row r="185" spans="2:7" ht="18" customHeight="1" x14ac:dyDescent="0.35">
      <c r="B185" s="3364" t="s">
        <v>2322</v>
      </c>
      <c r="C185" s="3753" t="s">
        <v>2239</v>
      </c>
      <c r="D185" s="3999"/>
      <c r="E185" s="3999"/>
      <c r="F185" s="3999"/>
      <c r="G185" s="4000"/>
    </row>
    <row r="186" spans="2:7" ht="18" customHeight="1" x14ac:dyDescent="0.35">
      <c r="B186" s="3364" t="s">
        <v>2322</v>
      </c>
      <c r="C186" s="3753" t="s">
        <v>2240</v>
      </c>
      <c r="D186" s="3999"/>
      <c r="E186" s="3999"/>
      <c r="F186" s="3999"/>
      <c r="G186" s="4000"/>
    </row>
    <row r="187" spans="2:7" ht="18" customHeight="1" x14ac:dyDescent="0.35">
      <c r="B187" s="3364" t="s">
        <v>2323</v>
      </c>
      <c r="C187" s="3752" t="s">
        <v>2238</v>
      </c>
      <c r="D187" s="3999"/>
      <c r="E187" s="3999"/>
      <c r="F187" s="3999"/>
      <c r="G187" s="4000"/>
    </row>
    <row r="188" spans="2:7" ht="18" customHeight="1" x14ac:dyDescent="0.35">
      <c r="B188" s="3364" t="s">
        <v>2324</v>
      </c>
      <c r="C188" s="3752" t="s">
        <v>2238</v>
      </c>
      <c r="D188" s="3999"/>
      <c r="E188" s="3999"/>
      <c r="F188" s="3999"/>
      <c r="G188" s="4000"/>
    </row>
    <row r="189" spans="2:7" ht="18" customHeight="1" x14ac:dyDescent="0.35">
      <c r="B189" s="3364" t="s">
        <v>2325</v>
      </c>
      <c r="C189" s="3752" t="s">
        <v>2238</v>
      </c>
      <c r="D189" s="3999"/>
      <c r="E189" s="3999"/>
      <c r="F189" s="3999"/>
      <c r="G189" s="4000"/>
    </row>
    <row r="190" spans="2:7" ht="18" customHeight="1" x14ac:dyDescent="0.35">
      <c r="B190" s="3364" t="s">
        <v>2326</v>
      </c>
      <c r="C190" s="3752" t="s">
        <v>2238</v>
      </c>
      <c r="D190" s="3999"/>
      <c r="E190" s="3999"/>
      <c r="F190" s="3999"/>
      <c r="G190" s="4000"/>
    </row>
    <row r="191" spans="2:7" ht="18" customHeight="1" x14ac:dyDescent="0.35">
      <c r="B191" s="3364" t="s">
        <v>2326</v>
      </c>
      <c r="C191" s="3753" t="s">
        <v>2239</v>
      </c>
      <c r="D191" s="3999"/>
      <c r="E191" s="3999"/>
      <c r="F191" s="3999"/>
      <c r="G191" s="4000"/>
    </row>
    <row r="192" spans="2:7" ht="18" customHeight="1" x14ac:dyDescent="0.35">
      <c r="B192" s="3364" t="s">
        <v>2326</v>
      </c>
      <c r="C192" s="3753" t="s">
        <v>2240</v>
      </c>
      <c r="D192" s="3999"/>
      <c r="E192" s="3999"/>
      <c r="F192" s="3999"/>
      <c r="G192" s="4000"/>
    </row>
    <row r="193" spans="2:7" ht="18" customHeight="1" x14ac:dyDescent="0.35">
      <c r="B193" s="3365" t="s">
        <v>2327</v>
      </c>
      <c r="C193" s="3752" t="s">
        <v>2238</v>
      </c>
      <c r="D193" s="3999"/>
      <c r="E193" s="3999"/>
      <c r="F193" s="3999"/>
      <c r="G193" s="4000"/>
    </row>
    <row r="194" spans="2:7" ht="18" customHeight="1" x14ac:dyDescent="0.35">
      <c r="B194" s="3364" t="s">
        <v>2328</v>
      </c>
      <c r="C194" s="3752" t="s">
        <v>2238</v>
      </c>
      <c r="D194" s="3999"/>
      <c r="E194" s="3999"/>
      <c r="F194" s="3999"/>
      <c r="G194" s="4000"/>
    </row>
    <row r="195" spans="2:7" ht="18" customHeight="1" x14ac:dyDescent="0.35">
      <c r="B195" s="3364" t="s">
        <v>2329</v>
      </c>
      <c r="C195" s="3752" t="s">
        <v>2238</v>
      </c>
      <c r="D195" s="3999"/>
      <c r="E195" s="3999"/>
      <c r="F195" s="3999"/>
      <c r="G195" s="4000"/>
    </row>
    <row r="196" spans="2:7" ht="18" customHeight="1" x14ac:dyDescent="0.35">
      <c r="B196" s="3364" t="s">
        <v>2330</v>
      </c>
      <c r="C196" s="3752" t="s">
        <v>2238</v>
      </c>
      <c r="D196" s="3999"/>
      <c r="E196" s="3999"/>
      <c r="F196" s="3999"/>
      <c r="G196" s="4000"/>
    </row>
    <row r="197" spans="2:7" ht="18" customHeight="1" x14ac:dyDescent="0.35">
      <c r="B197" s="3364" t="s">
        <v>2331</v>
      </c>
      <c r="C197" s="3752" t="s">
        <v>2238</v>
      </c>
      <c r="D197" s="3999"/>
      <c r="E197" s="3999"/>
      <c r="F197" s="3999"/>
      <c r="G197" s="4000"/>
    </row>
    <row r="198" spans="2:7" ht="18" customHeight="1" x14ac:dyDescent="0.35">
      <c r="B198" s="3364" t="s">
        <v>2332</v>
      </c>
      <c r="C198" s="3752" t="s">
        <v>2238</v>
      </c>
      <c r="D198" s="3999"/>
      <c r="E198" s="3999"/>
      <c r="F198" s="3999"/>
      <c r="G198" s="4000"/>
    </row>
    <row r="199" spans="2:7" ht="18" customHeight="1" x14ac:dyDescent="0.35">
      <c r="B199" s="3364" t="s">
        <v>2333</v>
      </c>
      <c r="C199" s="3752" t="s">
        <v>2238</v>
      </c>
      <c r="D199" s="3999"/>
      <c r="E199" s="3999"/>
      <c r="F199" s="3999"/>
      <c r="G199" s="4000"/>
    </row>
    <row r="200" spans="2:7" ht="18" customHeight="1" x14ac:dyDescent="0.35">
      <c r="B200" s="3364" t="s">
        <v>2334</v>
      </c>
      <c r="C200" s="3752" t="s">
        <v>2238</v>
      </c>
      <c r="D200" s="3999"/>
      <c r="E200" s="3999"/>
      <c r="F200" s="3999"/>
      <c r="G200" s="4000"/>
    </row>
    <row r="201" spans="2:7" ht="18" customHeight="1" x14ac:dyDescent="0.35">
      <c r="B201" s="3364" t="s">
        <v>2335</v>
      </c>
      <c r="C201" s="3752" t="s">
        <v>2238</v>
      </c>
      <c r="D201" s="3999"/>
      <c r="E201" s="3999"/>
      <c r="F201" s="3999"/>
      <c r="G201" s="4000"/>
    </row>
    <row r="202" spans="2:7" ht="18" customHeight="1" x14ac:dyDescent="0.35">
      <c r="B202" s="3364" t="s">
        <v>2336</v>
      </c>
      <c r="C202" s="3752" t="s">
        <v>2238</v>
      </c>
      <c r="D202" s="3999"/>
      <c r="E202" s="3999"/>
      <c r="F202" s="3999"/>
      <c r="G202" s="4000"/>
    </row>
    <row r="203" spans="2:7" ht="18" customHeight="1" x14ac:dyDescent="0.35">
      <c r="B203" s="3364" t="s">
        <v>2337</v>
      </c>
      <c r="C203" s="3752" t="s">
        <v>2238</v>
      </c>
      <c r="D203" s="3999"/>
      <c r="E203" s="3999"/>
      <c r="F203" s="3999"/>
      <c r="G203" s="4000"/>
    </row>
    <row r="204" spans="2:7" ht="18" customHeight="1" x14ac:dyDescent="0.35">
      <c r="B204" s="3364" t="s">
        <v>2338</v>
      </c>
      <c r="C204" s="3752" t="s">
        <v>2238</v>
      </c>
      <c r="D204" s="3999"/>
      <c r="E204" s="3999"/>
      <c r="F204" s="3999"/>
      <c r="G204" s="4000"/>
    </row>
    <row r="205" spans="2:7" ht="18" customHeight="1" x14ac:dyDescent="0.35">
      <c r="B205" s="3364" t="s">
        <v>2339</v>
      </c>
      <c r="C205" s="3752" t="s">
        <v>2238</v>
      </c>
      <c r="D205" s="3999"/>
      <c r="E205" s="3999"/>
      <c r="F205" s="3999"/>
      <c r="G205" s="4000"/>
    </row>
    <row r="206" spans="2:7" ht="18" customHeight="1" x14ac:dyDescent="0.35">
      <c r="B206" s="3364" t="s">
        <v>2340</v>
      </c>
      <c r="C206" s="3752" t="s">
        <v>2238</v>
      </c>
      <c r="D206" s="3999"/>
      <c r="E206" s="3999"/>
      <c r="F206" s="3999"/>
      <c r="G206" s="4000"/>
    </row>
    <row r="207" spans="2:7" ht="18" customHeight="1" x14ac:dyDescent="0.35">
      <c r="B207" s="3364" t="s">
        <v>2341</v>
      </c>
      <c r="C207" s="3752" t="s">
        <v>2238</v>
      </c>
      <c r="D207" s="3999"/>
      <c r="E207" s="3999"/>
      <c r="F207" s="3999"/>
      <c r="G207" s="4000"/>
    </row>
    <row r="208" spans="2:7" ht="18" customHeight="1" x14ac:dyDescent="0.35">
      <c r="B208" s="3364" t="s">
        <v>2342</v>
      </c>
      <c r="C208" s="3752" t="s">
        <v>2238</v>
      </c>
      <c r="D208" s="3999"/>
      <c r="E208" s="3999"/>
      <c r="F208" s="3999"/>
      <c r="G208" s="4000"/>
    </row>
    <row r="209" spans="2:7" ht="18" customHeight="1" x14ac:dyDescent="0.35">
      <c r="B209" s="3365" t="s">
        <v>2343</v>
      </c>
      <c r="C209" s="3753" t="s">
        <v>2240</v>
      </c>
      <c r="D209" s="3999"/>
      <c r="E209" s="3999"/>
      <c r="F209" s="3999"/>
      <c r="G209" s="4000"/>
    </row>
    <row r="210" spans="2:7" ht="18" customHeight="1" x14ac:dyDescent="0.35">
      <c r="B210" s="3365" t="s">
        <v>2344</v>
      </c>
      <c r="C210" s="3752" t="s">
        <v>2238</v>
      </c>
      <c r="D210" s="3999"/>
      <c r="E210" s="3999"/>
      <c r="F210" s="3999"/>
      <c r="G210" s="4000"/>
    </row>
    <row r="211" spans="2:7" ht="18" customHeight="1" x14ac:dyDescent="0.35">
      <c r="B211" s="3365" t="s">
        <v>2344</v>
      </c>
      <c r="C211" s="3753" t="s">
        <v>2239</v>
      </c>
      <c r="D211" s="3999"/>
      <c r="E211" s="3999"/>
      <c r="F211" s="3999"/>
      <c r="G211" s="4000"/>
    </row>
    <row r="212" spans="2:7" ht="18" customHeight="1" x14ac:dyDescent="0.35">
      <c r="B212" s="3365" t="s">
        <v>2344</v>
      </c>
      <c r="C212" s="3753" t="s">
        <v>2240</v>
      </c>
      <c r="D212" s="3999"/>
      <c r="E212" s="3999"/>
      <c r="F212" s="3999"/>
      <c r="G212" s="4000"/>
    </row>
    <row r="213" spans="2:7" ht="18" customHeight="1" x14ac:dyDescent="0.35">
      <c r="B213" s="3365" t="s">
        <v>2345</v>
      </c>
      <c r="C213" s="3753" t="s">
        <v>2240</v>
      </c>
      <c r="D213" s="3999"/>
      <c r="E213" s="3999"/>
      <c r="F213" s="3999"/>
      <c r="G213" s="4000"/>
    </row>
    <row r="214" spans="2:7" ht="18" customHeight="1" x14ac:dyDescent="0.35">
      <c r="B214" s="3365" t="s">
        <v>2346</v>
      </c>
      <c r="C214" s="3752" t="s">
        <v>2238</v>
      </c>
      <c r="D214" s="3999"/>
      <c r="E214" s="3999"/>
      <c r="F214" s="3999"/>
      <c r="G214" s="4000"/>
    </row>
    <row r="215" spans="2:7" ht="18" customHeight="1" x14ac:dyDescent="0.35">
      <c r="B215" s="3364" t="s">
        <v>2346</v>
      </c>
      <c r="C215" s="3753" t="s">
        <v>2239</v>
      </c>
      <c r="D215" s="3999"/>
      <c r="E215" s="3999"/>
      <c r="F215" s="3999"/>
      <c r="G215" s="4000"/>
    </row>
    <row r="216" spans="2:7" ht="18" customHeight="1" x14ac:dyDescent="0.35">
      <c r="B216" s="3364" t="s">
        <v>2346</v>
      </c>
      <c r="C216" s="3753" t="s">
        <v>2240</v>
      </c>
      <c r="D216" s="3999"/>
      <c r="E216" s="3999"/>
      <c r="F216" s="3999"/>
      <c r="G216" s="4000"/>
    </row>
    <row r="217" spans="2:7" ht="18" customHeight="1" x14ac:dyDescent="0.35">
      <c r="B217" s="3365" t="s">
        <v>2347</v>
      </c>
      <c r="C217" s="3752" t="s">
        <v>2238</v>
      </c>
      <c r="D217" s="3999"/>
      <c r="E217" s="3999"/>
      <c r="F217" s="3999"/>
      <c r="G217" s="4000"/>
    </row>
    <row r="218" spans="2:7" ht="18" customHeight="1" x14ac:dyDescent="0.35">
      <c r="B218" s="3365" t="s">
        <v>2347</v>
      </c>
      <c r="C218" s="3753" t="s">
        <v>2239</v>
      </c>
      <c r="D218" s="3999"/>
      <c r="E218" s="3999"/>
      <c r="F218" s="3999"/>
      <c r="G218" s="4000"/>
    </row>
    <row r="219" spans="2:7" ht="18" customHeight="1" x14ac:dyDescent="0.35">
      <c r="B219" s="3365" t="s">
        <v>2347</v>
      </c>
      <c r="C219" s="3753" t="s">
        <v>2240</v>
      </c>
      <c r="D219" s="3999"/>
      <c r="E219" s="3999"/>
      <c r="F219" s="3999"/>
      <c r="G219" s="4000"/>
    </row>
    <row r="220" spans="2:7" ht="18" customHeight="1" x14ac:dyDescent="0.35">
      <c r="B220" s="3365" t="s">
        <v>2348</v>
      </c>
      <c r="C220" s="3752" t="s">
        <v>2238</v>
      </c>
      <c r="D220" s="3999"/>
      <c r="E220" s="3999"/>
      <c r="F220" s="3999"/>
      <c r="G220" s="4000"/>
    </row>
    <row r="221" spans="2:7" ht="18" customHeight="1" x14ac:dyDescent="0.35">
      <c r="B221" s="3364" t="s">
        <v>2349</v>
      </c>
      <c r="C221" s="3753" t="s">
        <v>2239</v>
      </c>
      <c r="D221" s="3999" t="s">
        <v>2546</v>
      </c>
      <c r="E221" s="3999"/>
      <c r="F221" s="3999" t="s">
        <v>2546</v>
      </c>
      <c r="G221" s="4000"/>
    </row>
    <row r="222" spans="2:7" ht="18" customHeight="1" x14ac:dyDescent="0.35">
      <c r="B222" s="3364" t="s">
        <v>2350</v>
      </c>
      <c r="C222" s="3753" t="s">
        <v>2239</v>
      </c>
      <c r="D222" s="3999"/>
      <c r="E222" s="3999"/>
      <c r="F222" s="3999"/>
      <c r="G222" s="4000"/>
    </row>
    <row r="223" spans="2:7" ht="18" customHeight="1" x14ac:dyDescent="0.35">
      <c r="B223" s="3364" t="s">
        <v>2350</v>
      </c>
      <c r="C223" s="3753" t="s">
        <v>2240</v>
      </c>
      <c r="D223" s="3999"/>
      <c r="E223" s="3999"/>
      <c r="F223" s="3999"/>
      <c r="G223" s="4000"/>
    </row>
    <row r="224" spans="2:7" ht="18" customHeight="1" x14ac:dyDescent="0.35">
      <c r="B224" s="3364" t="s">
        <v>2351</v>
      </c>
      <c r="C224" s="3752" t="s">
        <v>2238</v>
      </c>
      <c r="D224" s="3999"/>
      <c r="E224" s="3999"/>
      <c r="F224" s="3999"/>
      <c r="G224" s="4000"/>
    </row>
    <row r="225" spans="2:7" ht="18" customHeight="1" x14ac:dyDescent="0.35">
      <c r="B225" s="3364" t="s">
        <v>2351</v>
      </c>
      <c r="C225" s="3753" t="s">
        <v>2239</v>
      </c>
      <c r="D225" s="3999"/>
      <c r="E225" s="3999"/>
      <c r="F225" s="3999"/>
      <c r="G225" s="4000"/>
    </row>
    <row r="226" spans="2:7" ht="18" customHeight="1" x14ac:dyDescent="0.35">
      <c r="B226" s="3364" t="s">
        <v>2351</v>
      </c>
      <c r="C226" s="3753" t="s">
        <v>2240</v>
      </c>
      <c r="D226" s="3999"/>
      <c r="E226" s="3999"/>
      <c r="F226" s="3999"/>
      <c r="G226" s="4000"/>
    </row>
    <row r="227" spans="2:7" ht="18" customHeight="1" x14ac:dyDescent="0.35">
      <c r="B227" s="3364" t="s">
        <v>2352</v>
      </c>
      <c r="C227" s="3753" t="s">
        <v>2239</v>
      </c>
      <c r="D227" s="3999" t="s">
        <v>2546</v>
      </c>
      <c r="E227" s="3999"/>
      <c r="F227" s="3999" t="s">
        <v>2546</v>
      </c>
      <c r="G227" s="4000"/>
    </row>
    <row r="228" spans="2:7" ht="18" customHeight="1" x14ac:dyDescent="0.35">
      <c r="B228" s="3364" t="s">
        <v>2352</v>
      </c>
      <c r="C228" s="3753" t="s">
        <v>2240</v>
      </c>
      <c r="D228" s="3999"/>
      <c r="E228" s="3999"/>
      <c r="F228" s="3999"/>
      <c r="G228" s="4000"/>
    </row>
    <row r="229" spans="2:7" ht="18" customHeight="1" x14ac:dyDescent="0.35">
      <c r="B229" s="3365" t="s">
        <v>2353</v>
      </c>
      <c r="C229" s="3752" t="s">
        <v>2238</v>
      </c>
      <c r="D229" s="3999"/>
      <c r="E229" s="3999"/>
      <c r="F229" s="3999"/>
      <c r="G229" s="4000"/>
    </row>
    <row r="230" spans="2:7" ht="18" customHeight="1" x14ac:dyDescent="0.35">
      <c r="B230" s="3365" t="s">
        <v>2353</v>
      </c>
      <c r="C230" s="3753" t="s">
        <v>2239</v>
      </c>
      <c r="D230" s="3999"/>
      <c r="E230" s="3999"/>
      <c r="F230" s="3999"/>
      <c r="G230" s="4000"/>
    </row>
    <row r="231" spans="2:7" ht="18" customHeight="1" x14ac:dyDescent="0.35">
      <c r="B231" s="3365" t="s">
        <v>2353</v>
      </c>
      <c r="C231" s="3753" t="s">
        <v>2240</v>
      </c>
      <c r="D231" s="3999"/>
      <c r="E231" s="3999"/>
      <c r="F231" s="3999"/>
      <c r="G231" s="4000"/>
    </row>
    <row r="232" spans="2:7" ht="18" customHeight="1" x14ac:dyDescent="0.35">
      <c r="B232" s="3365" t="s">
        <v>2354</v>
      </c>
      <c r="C232" s="3752" t="s">
        <v>2238</v>
      </c>
      <c r="D232" s="3999"/>
      <c r="E232" s="3999"/>
      <c r="F232" s="3999"/>
      <c r="G232" s="4000"/>
    </row>
    <row r="233" spans="2:7" ht="18" customHeight="1" x14ac:dyDescent="0.35">
      <c r="B233" s="3365" t="s">
        <v>2355</v>
      </c>
      <c r="C233" s="3753" t="s">
        <v>2238</v>
      </c>
      <c r="D233" s="3999"/>
      <c r="E233" s="3999"/>
      <c r="F233" s="3999"/>
      <c r="G233" s="4000"/>
    </row>
    <row r="234" spans="2:7" ht="18" customHeight="1" x14ac:dyDescent="0.35">
      <c r="B234" s="3365" t="s">
        <v>2355</v>
      </c>
      <c r="C234" s="3753" t="s">
        <v>2239</v>
      </c>
      <c r="D234" s="3999"/>
      <c r="E234" s="3999"/>
      <c r="F234" s="3999"/>
      <c r="G234" s="4000"/>
    </row>
    <row r="235" spans="2:7" ht="18" customHeight="1" x14ac:dyDescent="0.35">
      <c r="B235" s="3365" t="s">
        <v>2355</v>
      </c>
      <c r="C235" s="3753" t="s">
        <v>2240</v>
      </c>
      <c r="D235" s="3999"/>
      <c r="E235" s="3999"/>
      <c r="F235" s="3999"/>
      <c r="G235" s="4000"/>
    </row>
    <row r="236" spans="2:7" ht="18" customHeight="1" x14ac:dyDescent="0.25">
      <c r="B236" s="3365" t="s">
        <v>2355</v>
      </c>
      <c r="C236" s="3753" t="s">
        <v>2294</v>
      </c>
      <c r="D236" s="3999"/>
      <c r="E236" s="3999"/>
      <c r="F236" s="3999"/>
      <c r="G236" s="4000"/>
    </row>
    <row r="237" spans="2:7" ht="18" customHeight="1" thickBot="1" x14ac:dyDescent="0.4">
      <c r="B237" s="3366" t="s">
        <v>2356</v>
      </c>
      <c r="C237" s="3754" t="s">
        <v>2238</v>
      </c>
      <c r="D237" s="4001"/>
      <c r="E237" s="4001"/>
      <c r="F237" s="4001"/>
      <c r="G237" s="4002"/>
    </row>
    <row r="238" spans="2:7" ht="14.15" customHeight="1" x14ac:dyDescent="0.25">
      <c r="B238" s="3748" t="s">
        <v>2357</v>
      </c>
      <c r="C238" s="3230"/>
      <c r="D238" s="3230"/>
      <c r="E238" s="3230"/>
      <c r="F238" s="3230"/>
      <c r="G238" s="3230"/>
    </row>
    <row r="239" spans="2:7" ht="14.15" customHeight="1" x14ac:dyDescent="0.3">
      <c r="B239" s="3755" t="s">
        <v>2358</v>
      </c>
      <c r="C239" s="3367"/>
      <c r="D239" s="3367"/>
      <c r="E239" s="3367"/>
      <c r="F239" s="3367"/>
      <c r="G239" s="3367"/>
    </row>
    <row r="240" spans="2:7" ht="14.15" customHeight="1" x14ac:dyDescent="0.25">
      <c r="B240" s="3756"/>
      <c r="C240" s="3757"/>
      <c r="D240" s="3758"/>
      <c r="E240" s="3758"/>
      <c r="F240" s="3758"/>
      <c r="G240" s="3758"/>
    </row>
    <row r="241" spans="2:20" ht="14.15" customHeight="1" x14ac:dyDescent="0.25">
      <c r="B241" s="3744" t="s">
        <v>2359</v>
      </c>
    </row>
    <row r="242" spans="2:20" ht="14.15" customHeight="1" x14ac:dyDescent="0.25">
      <c r="B242" s="3744" t="s">
        <v>2360</v>
      </c>
    </row>
    <row r="243" spans="2:20" ht="14.15" customHeight="1" thickBot="1" x14ac:dyDescent="0.3">
      <c r="B243" s="3740"/>
    </row>
    <row r="244" spans="2:20" ht="14.15" customHeight="1" x14ac:dyDescent="0.25">
      <c r="B244" s="3340" t="s">
        <v>1958</v>
      </c>
      <c r="C244" s="3341"/>
      <c r="D244" s="3341"/>
      <c r="E244" s="3341"/>
      <c r="F244" s="3341"/>
      <c r="G244" s="3342"/>
      <c r="H244" s="3759"/>
      <c r="I244" s="3759"/>
      <c r="J244" s="3759"/>
      <c r="K244" s="3759"/>
      <c r="L244" s="3759"/>
      <c r="M244" s="3759"/>
      <c r="N244" s="3759"/>
      <c r="O244" s="3759"/>
      <c r="P244" s="3760"/>
      <c r="Q244" s="3760"/>
      <c r="R244" s="3760"/>
      <c r="S244" s="3760"/>
      <c r="T244" s="3760"/>
    </row>
    <row r="245" spans="2:20" ht="14.15" customHeight="1" x14ac:dyDescent="0.25">
      <c r="B245" s="3343" t="s">
        <v>2361</v>
      </c>
      <c r="C245" s="3344"/>
      <c r="D245" s="3344"/>
      <c r="E245" s="3344"/>
      <c r="F245" s="3344"/>
      <c r="G245" s="3345"/>
      <c r="H245" s="3759"/>
      <c r="I245" s="3759"/>
      <c r="J245" s="3759"/>
      <c r="K245" s="3759"/>
      <c r="L245" s="3759"/>
      <c r="M245" s="3759"/>
      <c r="N245" s="3759"/>
      <c r="O245" s="3759"/>
      <c r="P245" s="3760"/>
      <c r="Q245" s="3760"/>
      <c r="R245" s="3760"/>
      <c r="S245" s="3760"/>
      <c r="T245" s="3760"/>
    </row>
    <row r="246" spans="2:20" ht="14.15" customHeight="1" x14ac:dyDescent="0.25">
      <c r="B246" s="3343" t="s">
        <v>2362</v>
      </c>
      <c r="C246" s="3344"/>
      <c r="D246" s="3344"/>
      <c r="E246" s="3344"/>
      <c r="F246" s="3344"/>
      <c r="G246" s="3345"/>
      <c r="H246" s="3759"/>
      <c r="I246" s="3759"/>
      <c r="J246" s="3759"/>
      <c r="K246" s="3759"/>
      <c r="L246" s="3759"/>
      <c r="M246" s="3759"/>
      <c r="N246" s="3759"/>
      <c r="O246" s="3759"/>
      <c r="P246" s="3760"/>
      <c r="Q246" s="3760"/>
      <c r="R246" s="3760"/>
      <c r="S246" s="3760"/>
      <c r="T246" s="3760"/>
    </row>
    <row r="247" spans="2:20" ht="14.15" customHeight="1" thickBot="1" x14ac:dyDescent="0.3">
      <c r="B247" s="3346" t="s">
        <v>2363</v>
      </c>
      <c r="C247" s="3347"/>
      <c r="D247" s="3347"/>
      <c r="E247" s="3347"/>
      <c r="F247" s="3347"/>
      <c r="G247" s="3348"/>
      <c r="H247" s="3759"/>
      <c r="I247" s="3759"/>
      <c r="J247" s="3759"/>
      <c r="K247" s="3759"/>
      <c r="L247" s="3759"/>
      <c r="M247" s="3759"/>
      <c r="N247" s="3759"/>
      <c r="O247" s="3759"/>
      <c r="P247" s="3760"/>
      <c r="Q247" s="3760"/>
      <c r="R247" s="3760"/>
      <c r="S247" s="3760"/>
      <c r="T247" s="3760"/>
    </row>
    <row r="248" spans="2:20" ht="18" customHeight="1" thickBot="1" x14ac:dyDescent="0.35">
      <c r="B248" s="3558"/>
      <c r="C248" s="3349"/>
      <c r="D248" s="3349"/>
      <c r="E248" s="3349"/>
      <c r="F248" s="3349"/>
      <c r="G248" s="3350"/>
      <c r="H248" s="3759"/>
      <c r="I248" s="3759"/>
      <c r="J248" s="3759"/>
      <c r="K248" s="3759"/>
      <c r="L248" s="3759"/>
      <c r="M248" s="3759"/>
      <c r="N248" s="3759"/>
      <c r="O248" s="3759"/>
      <c r="P248" s="3760"/>
      <c r="Q248" s="3760"/>
      <c r="R248" s="3760"/>
      <c r="S248" s="3760"/>
      <c r="T248" s="3760"/>
    </row>
    <row r="249" spans="2:20" ht="15.75" customHeight="1" x14ac:dyDescent="0.25">
      <c r="H249" s="3760"/>
      <c r="I249" s="3760"/>
      <c r="J249" s="3760"/>
      <c r="K249" s="3760"/>
      <c r="L249" s="3760"/>
      <c r="M249" s="3760"/>
      <c r="N249" s="3760"/>
      <c r="O249" s="3760"/>
      <c r="P249" s="3760"/>
      <c r="Q249" s="3760"/>
      <c r="R249" s="3760"/>
      <c r="S249" s="3760"/>
      <c r="T249" s="3760"/>
    </row>
  </sheetData>
  <dataValidations count="2">
    <dataValidation allowBlank="1" showInputMessage="1" showErrorMessage="1" sqref="B1:B5 D1:G1 I1:IW7 C2:G5 C6:E6 G6 C7:H7 B8:D9 F8:IW8 E9 B250:IW1247 C238:G239 B240 C241:IW243 B243:B248 C244:G248 P244:IV248 B249:G249 P249:IW249 H9:IW240 D10:G237" xr:uid="{4772BA46-DEAF-4DF8-9D45-407441035FCF}">
      <formula1>0</formula1>
      <formula2>0</formula2>
    </dataValidation>
    <dataValidation allowBlank="1" showInputMessage="1" showErrorMessage="1" sqref="H1:H3" xr:uid="{AD169EC2-3254-42FB-8558-C19F45B81B91}"/>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election activeCell="A11" sqref="A11"/>
    </sheetView>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1" ht="19" customHeight="1" x14ac:dyDescent="0.25">
      <c r="B1" s="3234" t="s">
        <v>2364</v>
      </c>
      <c r="C1" s="3234"/>
      <c r="D1" s="3234"/>
      <c r="E1" s="3234"/>
      <c r="F1" s="3368"/>
      <c r="G1" s="3368"/>
      <c r="H1" s="3368"/>
      <c r="I1" s="3369"/>
      <c r="J1" s="3369"/>
      <c r="K1" s="3369"/>
      <c r="L1" s="3369"/>
      <c r="M1" s="3369"/>
      <c r="N1" s="3369"/>
      <c r="O1" s="3369"/>
      <c r="P1" s="3370"/>
      <c r="Q1" s="3370"/>
      <c r="S1" s="3371"/>
      <c r="T1" s="3227" t="s">
        <v>1</v>
      </c>
      <c r="U1" s="548">
        <f>Table1!$K$1</f>
        <v>2021</v>
      </c>
    </row>
    <row r="2" spans="2:21" ht="19" customHeight="1" x14ac:dyDescent="0.25">
      <c r="B2" s="3228" t="s">
        <v>847</v>
      </c>
      <c r="C2" s="3234" t="s">
        <v>2365</v>
      </c>
      <c r="D2" s="3234"/>
      <c r="E2" s="3234"/>
      <c r="F2" s="3369"/>
      <c r="G2" s="3369"/>
      <c r="H2" s="3369"/>
      <c r="I2" s="3369"/>
      <c r="J2" s="3369"/>
      <c r="K2" s="3369"/>
      <c r="L2" s="3369"/>
      <c r="M2" s="3369"/>
      <c r="N2" s="3369"/>
      <c r="O2" s="3369"/>
      <c r="P2" s="3369"/>
      <c r="Q2" s="3369"/>
      <c r="R2" s="3369"/>
      <c r="S2" s="3369"/>
      <c r="T2" s="3227" t="s">
        <v>3</v>
      </c>
      <c r="U2" s="548">
        <f>Table1!$K$2</f>
        <v>2024</v>
      </c>
    </row>
    <row r="3" spans="2:21" ht="19" customHeight="1" x14ac:dyDescent="0.25">
      <c r="B3" s="3696"/>
      <c r="C3" s="3369"/>
      <c r="D3" s="3369"/>
      <c r="E3" s="3369"/>
      <c r="F3" s="3369"/>
      <c r="G3" s="3369"/>
      <c r="H3" s="3369"/>
      <c r="I3" s="3369"/>
      <c r="J3" s="3369"/>
      <c r="K3" s="3369"/>
      <c r="L3" s="3369"/>
      <c r="M3" s="3369"/>
      <c r="N3" s="3369"/>
      <c r="O3" s="3369"/>
      <c r="P3" s="3369"/>
      <c r="Q3" s="3369"/>
      <c r="R3" s="3369"/>
      <c r="S3" s="3369"/>
      <c r="T3" s="3227" t="s">
        <v>4</v>
      </c>
      <c r="U3" s="548" t="str">
        <f>Table1!$K$3</f>
        <v>Tuvalu</v>
      </c>
    </row>
    <row r="4" spans="2:21" ht="15.75" hidden="1" customHeight="1" x14ac:dyDescent="0.25">
      <c r="B4" s="3369"/>
      <c r="C4" s="3369"/>
      <c r="D4" s="3369"/>
      <c r="E4" s="3369"/>
      <c r="F4" s="3369"/>
      <c r="G4" s="3369"/>
      <c r="H4" s="3369"/>
      <c r="I4" s="3369"/>
      <c r="J4" s="3369"/>
      <c r="K4" s="3369"/>
      <c r="L4" s="3369"/>
      <c r="M4" s="3369"/>
      <c r="N4" s="3369"/>
      <c r="O4" s="3369"/>
      <c r="P4" s="3369"/>
      <c r="Q4" s="3369"/>
      <c r="R4" s="3369"/>
      <c r="S4" s="3369"/>
      <c r="T4" s="3227"/>
    </row>
    <row r="5" spans="2:21" ht="15.75" hidden="1" customHeight="1" x14ac:dyDescent="0.25">
      <c r="B5" s="3369"/>
      <c r="C5" s="3369"/>
      <c r="D5" s="3369"/>
      <c r="E5" s="3369"/>
      <c r="F5" s="3369"/>
      <c r="G5" s="3369"/>
      <c r="H5" s="3369"/>
      <c r="I5" s="3369"/>
      <c r="J5" s="3369"/>
      <c r="K5" s="3369"/>
      <c r="L5" s="3369"/>
      <c r="M5" s="3369"/>
      <c r="N5" s="3369"/>
      <c r="O5" s="3369"/>
      <c r="P5" s="3369"/>
      <c r="Q5" s="3369"/>
      <c r="R5" s="3369"/>
      <c r="S5" s="3369"/>
      <c r="T5" s="3227"/>
    </row>
    <row r="6" spans="2:21" ht="16.5" customHeight="1" thickBot="1" x14ac:dyDescent="0.3">
      <c r="B6" s="3226" t="s">
        <v>5</v>
      </c>
      <c r="G6" s="3369"/>
      <c r="H6" s="3369"/>
    </row>
    <row r="7" spans="2:21" ht="15.75" customHeight="1" x14ac:dyDescent="0.25">
      <c r="B7" s="3372" t="s">
        <v>6</v>
      </c>
      <c r="C7" s="3529" t="s">
        <v>2366</v>
      </c>
      <c r="D7" s="3529"/>
      <c r="E7" s="3529"/>
      <c r="F7" s="3529"/>
      <c r="G7" s="3529"/>
      <c r="H7" s="3529"/>
      <c r="I7" s="3530" t="s">
        <v>2367</v>
      </c>
      <c r="J7" s="3530"/>
      <c r="K7" s="3530"/>
      <c r="L7" s="3530"/>
      <c r="M7" s="3530"/>
      <c r="N7" s="3530"/>
      <c r="O7" s="3530" t="s">
        <v>2368</v>
      </c>
      <c r="P7" s="3530"/>
      <c r="Q7" s="3530"/>
      <c r="R7" s="3530"/>
      <c r="S7" s="3530"/>
      <c r="T7" s="3530"/>
    </row>
    <row r="8" spans="2:21" ht="80.150000000000006" customHeight="1" x14ac:dyDescent="0.25">
      <c r="B8" s="3373"/>
      <c r="C8" s="3374" t="s">
        <v>2369</v>
      </c>
      <c r="D8" s="3375" t="s">
        <v>2370</v>
      </c>
      <c r="E8" s="3375" t="s">
        <v>2371</v>
      </c>
      <c r="F8" s="3375" t="s">
        <v>2372</v>
      </c>
      <c r="G8" s="3376" t="s">
        <v>2373</v>
      </c>
      <c r="H8" s="3377" t="s">
        <v>2374</v>
      </c>
      <c r="I8" s="3378" t="s">
        <v>2369</v>
      </c>
      <c r="J8" s="3375" t="s">
        <v>2370</v>
      </c>
      <c r="K8" s="3375" t="s">
        <v>2371</v>
      </c>
      <c r="L8" s="3375" t="s">
        <v>2375</v>
      </c>
      <c r="M8" s="3376" t="s">
        <v>2376</v>
      </c>
      <c r="N8" s="3377" t="s">
        <v>2374</v>
      </c>
      <c r="O8" s="3378" t="s">
        <v>2369</v>
      </c>
      <c r="P8" s="3375" t="s">
        <v>2370</v>
      </c>
      <c r="Q8" s="3375" t="s">
        <v>2371</v>
      </c>
      <c r="R8" s="3375" t="s">
        <v>2377</v>
      </c>
      <c r="S8" s="3376" t="s">
        <v>2376</v>
      </c>
      <c r="T8" s="3377" t="s">
        <v>2374</v>
      </c>
    </row>
    <row r="9" spans="2:21" ht="18" customHeight="1" thickBot="1" x14ac:dyDescent="0.3">
      <c r="B9" s="3379"/>
      <c r="C9" s="3531" t="s">
        <v>2378</v>
      </c>
      <c r="D9" s="3531"/>
      <c r="E9" s="3531"/>
      <c r="F9" s="3532" t="s">
        <v>229</v>
      </c>
      <c r="G9" s="3532"/>
      <c r="H9" s="3532"/>
      <c r="I9" s="3531" t="s">
        <v>2378</v>
      </c>
      <c r="J9" s="3531"/>
      <c r="K9" s="3531"/>
      <c r="L9" s="3532" t="s">
        <v>229</v>
      </c>
      <c r="M9" s="3532"/>
      <c r="N9" s="3532"/>
      <c r="O9" s="3531" t="s">
        <v>2378</v>
      </c>
      <c r="P9" s="3531"/>
      <c r="Q9" s="3531"/>
      <c r="R9" s="3533" t="s">
        <v>229</v>
      </c>
      <c r="S9" s="3533"/>
      <c r="T9" s="3533"/>
    </row>
    <row r="10" spans="2:21" ht="18" customHeight="1" thickTop="1" thickBot="1" x14ac:dyDescent="0.3">
      <c r="B10" s="3380" t="s">
        <v>2089</v>
      </c>
      <c r="C10" s="3559"/>
      <c r="D10" s="3559"/>
      <c r="E10" s="3560"/>
      <c r="F10" s="3621"/>
      <c r="G10" s="3622"/>
      <c r="H10" s="3623"/>
      <c r="I10" s="3561"/>
      <c r="J10" s="3559"/>
      <c r="K10" s="3560"/>
      <c r="L10" s="3621"/>
      <c r="M10" s="3622"/>
      <c r="N10" s="3623"/>
      <c r="O10" s="3561"/>
      <c r="P10" s="3559"/>
      <c r="Q10" s="3560"/>
      <c r="R10" s="3621"/>
      <c r="S10" s="3622"/>
      <c r="T10" s="3623"/>
    </row>
    <row r="11" spans="2:21" ht="18" customHeight="1" x14ac:dyDescent="0.25">
      <c r="B11" s="3381" t="s">
        <v>2090</v>
      </c>
      <c r="C11" s="3260"/>
      <c r="D11" s="3260"/>
      <c r="E11" s="3562"/>
      <c r="F11" s="3624"/>
      <c r="G11" s="3625"/>
      <c r="H11" s="3626"/>
      <c r="I11" s="3563"/>
      <c r="J11" s="3260"/>
      <c r="K11" s="3562"/>
      <c r="L11" s="3624"/>
      <c r="M11" s="3625"/>
      <c r="N11" s="3626"/>
      <c r="O11" s="3563"/>
      <c r="P11" s="3260"/>
      <c r="Q11" s="3562"/>
      <c r="R11" s="3624"/>
      <c r="S11" s="3625"/>
      <c r="T11" s="3626"/>
    </row>
    <row r="12" spans="2:21" ht="18" customHeight="1" x14ac:dyDescent="0.25">
      <c r="B12" s="3542" t="s">
        <v>71</v>
      </c>
      <c r="C12" s="3260"/>
      <c r="D12" s="3260"/>
      <c r="E12" s="3260"/>
      <c r="F12" s="3627"/>
      <c r="G12" s="3625"/>
      <c r="H12" s="3626"/>
      <c r="I12" s="3563"/>
      <c r="J12" s="3260"/>
      <c r="K12" s="3260"/>
      <c r="L12" s="3627"/>
      <c r="M12" s="3625"/>
      <c r="N12" s="3626"/>
      <c r="O12" s="3255"/>
      <c r="P12" s="3253"/>
      <c r="Q12" s="3260"/>
      <c r="R12" s="3627"/>
      <c r="S12" s="3625"/>
      <c r="T12" s="3626"/>
    </row>
    <row r="13" spans="2:21" ht="18" customHeight="1" x14ac:dyDescent="0.25">
      <c r="B13" s="3702" t="s">
        <v>2092</v>
      </c>
      <c r="C13" s="3253"/>
      <c r="D13" s="3260"/>
      <c r="E13" s="3260"/>
      <c r="F13" s="3627"/>
      <c r="G13" s="3625"/>
      <c r="H13" s="3626"/>
      <c r="I13" s="3563"/>
      <c r="J13" s="3260"/>
      <c r="K13" s="3260"/>
      <c r="L13" s="3627"/>
      <c r="M13" s="3625"/>
      <c r="N13" s="3626"/>
      <c r="O13" s="3255"/>
      <c r="P13" s="3253"/>
      <c r="Q13" s="3260"/>
      <c r="R13" s="3627"/>
      <c r="S13" s="3625"/>
      <c r="T13" s="3626"/>
    </row>
    <row r="14" spans="2:21" ht="18" customHeight="1" x14ac:dyDescent="0.25">
      <c r="B14" s="3702" t="s">
        <v>2155</v>
      </c>
      <c r="C14" s="3253"/>
      <c r="D14" s="3260"/>
      <c r="E14" s="3260"/>
      <c r="F14" s="3627"/>
      <c r="G14" s="3625"/>
      <c r="H14" s="3626"/>
      <c r="I14" s="3563"/>
      <c r="J14" s="3260"/>
      <c r="K14" s="3260"/>
      <c r="L14" s="3627"/>
      <c r="M14" s="3625"/>
      <c r="N14" s="3626"/>
      <c r="O14" s="3255"/>
      <c r="P14" s="3253"/>
      <c r="Q14" s="3260"/>
      <c r="R14" s="3627"/>
      <c r="S14" s="3625"/>
      <c r="T14" s="3626"/>
    </row>
    <row r="15" spans="2:21" ht="18" customHeight="1" x14ac:dyDescent="0.25">
      <c r="B15" s="3702" t="s">
        <v>2094</v>
      </c>
      <c r="C15" s="3253"/>
      <c r="D15" s="3260"/>
      <c r="E15" s="3260"/>
      <c r="F15" s="3627"/>
      <c r="G15" s="3625"/>
      <c r="H15" s="3626"/>
      <c r="I15" s="3563"/>
      <c r="J15" s="3260"/>
      <c r="K15" s="3260"/>
      <c r="L15" s="3627"/>
      <c r="M15" s="3625"/>
      <c r="N15" s="3626"/>
      <c r="O15" s="3255"/>
      <c r="P15" s="3253"/>
      <c r="Q15" s="3260"/>
      <c r="R15" s="3627"/>
      <c r="S15" s="3625"/>
      <c r="T15" s="3626"/>
    </row>
    <row r="16" spans="2:21" ht="18" customHeight="1" x14ac:dyDescent="0.25">
      <c r="B16" s="3702" t="s">
        <v>2095</v>
      </c>
      <c r="C16" s="3253"/>
      <c r="D16" s="3260"/>
      <c r="E16" s="3260"/>
      <c r="F16" s="3627"/>
      <c r="G16" s="3625"/>
      <c r="H16" s="3626"/>
      <c r="I16" s="3563"/>
      <c r="J16" s="3260"/>
      <c r="K16" s="3260"/>
      <c r="L16" s="3627"/>
      <c r="M16" s="3625"/>
      <c r="N16" s="3626"/>
      <c r="O16" s="3255"/>
      <c r="P16" s="3253"/>
      <c r="Q16" s="3260"/>
      <c r="R16" s="3627"/>
      <c r="S16" s="3625"/>
      <c r="T16" s="3626"/>
    </row>
    <row r="17" spans="2:20" ht="18" customHeight="1" x14ac:dyDescent="0.25">
      <c r="B17" s="3702" t="s">
        <v>2096</v>
      </c>
      <c r="C17" s="3253"/>
      <c r="D17" s="3260"/>
      <c r="E17" s="3260"/>
      <c r="F17" s="3627"/>
      <c r="G17" s="3625"/>
      <c r="H17" s="3626"/>
      <c r="I17" s="3563"/>
      <c r="J17" s="3260"/>
      <c r="K17" s="3260"/>
      <c r="L17" s="3627"/>
      <c r="M17" s="3625"/>
      <c r="N17" s="3626"/>
      <c r="O17" s="3255"/>
      <c r="P17" s="3253"/>
      <c r="Q17" s="3260"/>
      <c r="R17" s="3627"/>
      <c r="S17" s="3625"/>
      <c r="T17" s="3626"/>
    </row>
    <row r="18" spans="2:20" ht="18" customHeight="1" x14ac:dyDescent="0.25">
      <c r="B18" s="3542" t="s">
        <v>40</v>
      </c>
      <c r="C18" s="3253"/>
      <c r="D18" s="3260"/>
      <c r="E18" s="3260"/>
      <c r="F18" s="3627"/>
      <c r="G18" s="3625"/>
      <c r="H18" s="3626"/>
      <c r="I18" s="3563"/>
      <c r="J18" s="3260"/>
      <c r="K18" s="3260"/>
      <c r="L18" s="3627"/>
      <c r="M18" s="3625"/>
      <c r="N18" s="3626"/>
      <c r="O18" s="3255"/>
      <c r="P18" s="3253"/>
      <c r="Q18" s="3260"/>
      <c r="R18" s="3627"/>
      <c r="S18" s="3625"/>
      <c r="T18" s="3626"/>
    </row>
    <row r="19" spans="2:20" ht="18" customHeight="1" x14ac:dyDescent="0.25">
      <c r="B19" s="3702" t="s">
        <v>2097</v>
      </c>
      <c r="C19" s="3253"/>
      <c r="D19" s="3260"/>
      <c r="E19" s="3260"/>
      <c r="F19" s="3627"/>
      <c r="G19" s="3625"/>
      <c r="H19" s="3626"/>
      <c r="I19" s="3563"/>
      <c r="J19" s="3260"/>
      <c r="K19" s="3260"/>
      <c r="L19" s="3627"/>
      <c r="M19" s="3625"/>
      <c r="N19" s="3626"/>
      <c r="O19" s="3255"/>
      <c r="P19" s="3253"/>
      <c r="Q19" s="3260"/>
      <c r="R19" s="3627"/>
      <c r="S19" s="3625"/>
      <c r="T19" s="3626"/>
    </row>
    <row r="20" spans="2:20" ht="18" customHeight="1" x14ac:dyDescent="0.25">
      <c r="B20" s="3703" t="s">
        <v>2098</v>
      </c>
      <c r="C20" s="3254"/>
      <c r="D20" s="3564"/>
      <c r="E20" s="3564"/>
      <c r="F20" s="3628"/>
      <c r="G20" s="3629"/>
      <c r="H20" s="3630"/>
      <c r="I20" s="3565"/>
      <c r="J20" s="3564"/>
      <c r="K20" s="3564"/>
      <c r="L20" s="3628"/>
      <c r="M20" s="3629"/>
      <c r="N20" s="3630"/>
      <c r="O20" s="3258"/>
      <c r="P20" s="3254"/>
      <c r="Q20" s="3564"/>
      <c r="R20" s="3628"/>
      <c r="S20" s="3629"/>
      <c r="T20" s="3630"/>
    </row>
    <row r="21" spans="2:20" ht="18" customHeight="1" thickBot="1" x14ac:dyDescent="0.3">
      <c r="B21" s="3543" t="s">
        <v>2156</v>
      </c>
      <c r="C21" s="3263"/>
      <c r="D21" s="3263"/>
      <c r="E21" s="3566"/>
      <c r="F21" s="3631"/>
      <c r="G21" s="3632"/>
      <c r="H21" s="3633"/>
      <c r="I21" s="3567"/>
      <c r="J21" s="3568"/>
      <c r="K21" s="3568"/>
      <c r="L21" s="3652"/>
      <c r="M21" s="3652"/>
      <c r="N21" s="3652"/>
      <c r="O21" s="3568"/>
      <c r="P21" s="3568"/>
      <c r="Q21" s="3568"/>
      <c r="R21" s="3652"/>
      <c r="S21" s="3652"/>
      <c r="T21" s="3652"/>
    </row>
    <row r="22" spans="2:20" ht="18" customHeight="1" x14ac:dyDescent="0.25">
      <c r="B22" s="3382" t="s">
        <v>2100</v>
      </c>
      <c r="C22" s="3260"/>
      <c r="D22" s="3260"/>
      <c r="E22" s="3260"/>
      <c r="F22" s="3624"/>
      <c r="G22" s="3625"/>
      <c r="H22" s="3626"/>
      <c r="I22" s="3563"/>
      <c r="J22" s="3260"/>
      <c r="K22" s="3260"/>
      <c r="L22" s="3624"/>
      <c r="M22" s="3625"/>
      <c r="N22" s="3626"/>
      <c r="O22" s="3563"/>
      <c r="P22" s="3260"/>
      <c r="Q22" s="3260"/>
      <c r="R22" s="3624"/>
      <c r="S22" s="3625"/>
      <c r="T22" s="3626"/>
    </row>
    <row r="23" spans="2:20" ht="18" customHeight="1" x14ac:dyDescent="0.25">
      <c r="B23" s="3544" t="s">
        <v>2101</v>
      </c>
      <c r="C23" s="3260"/>
      <c r="D23" s="3260"/>
      <c r="E23" s="3260"/>
      <c r="F23" s="3627"/>
      <c r="G23" s="3625"/>
      <c r="H23" s="3626"/>
      <c r="I23" s="3563"/>
      <c r="J23" s="3260"/>
      <c r="K23" s="3260"/>
      <c r="L23" s="3627"/>
      <c r="M23" s="3625"/>
      <c r="N23" s="3626"/>
      <c r="O23" s="3255"/>
      <c r="P23" s="3253"/>
      <c r="Q23" s="3260"/>
      <c r="R23" s="3627"/>
      <c r="S23" s="3625"/>
      <c r="T23" s="3626"/>
    </row>
    <row r="24" spans="2:20" ht="18" customHeight="1" x14ac:dyDescent="0.25">
      <c r="B24" s="3544" t="s">
        <v>853</v>
      </c>
      <c r="C24" s="3260"/>
      <c r="D24" s="3260"/>
      <c r="E24" s="3260"/>
      <c r="F24" s="3627"/>
      <c r="G24" s="3625"/>
      <c r="H24" s="3626"/>
      <c r="I24" s="3563"/>
      <c r="J24" s="3260"/>
      <c r="K24" s="3260"/>
      <c r="L24" s="3627"/>
      <c r="M24" s="3625"/>
      <c r="N24" s="3626"/>
      <c r="O24" s="3255"/>
      <c r="P24" s="3253"/>
      <c r="Q24" s="3260"/>
      <c r="R24" s="3627"/>
      <c r="S24" s="3625"/>
      <c r="T24" s="3626"/>
    </row>
    <row r="25" spans="2:20" ht="18" customHeight="1" x14ac:dyDescent="0.25">
      <c r="B25" s="3544" t="s">
        <v>672</v>
      </c>
      <c r="C25" s="3260"/>
      <c r="D25" s="3260"/>
      <c r="E25" s="3260"/>
      <c r="F25" s="3627"/>
      <c r="G25" s="3625"/>
      <c r="H25" s="3626"/>
      <c r="I25" s="3563"/>
      <c r="J25" s="3260"/>
      <c r="K25" s="3260"/>
      <c r="L25" s="3627"/>
      <c r="M25" s="3625"/>
      <c r="N25" s="3626"/>
      <c r="O25" s="3255"/>
      <c r="P25" s="3253"/>
      <c r="Q25" s="3260"/>
      <c r="R25" s="3627"/>
      <c r="S25" s="3625"/>
      <c r="T25" s="3626"/>
    </row>
    <row r="26" spans="2:20" ht="18" customHeight="1" x14ac:dyDescent="0.25">
      <c r="B26" s="3545" t="s">
        <v>2157</v>
      </c>
      <c r="C26" s="3260"/>
      <c r="D26" s="3260"/>
      <c r="E26" s="3260"/>
      <c r="F26" s="3627"/>
      <c r="G26" s="3625"/>
      <c r="H26" s="3626"/>
      <c r="I26" s="3563"/>
      <c r="J26" s="3260"/>
      <c r="K26" s="3260"/>
      <c r="L26" s="3627"/>
      <c r="M26" s="3625"/>
      <c r="N26" s="3626"/>
      <c r="O26" s="3255"/>
      <c r="P26" s="3253"/>
      <c r="Q26" s="3260"/>
      <c r="R26" s="3627"/>
      <c r="S26" s="3625"/>
      <c r="T26" s="3626"/>
    </row>
    <row r="27" spans="2:20" ht="18" customHeight="1" x14ac:dyDescent="0.25">
      <c r="B27" s="3545" t="s">
        <v>2379</v>
      </c>
      <c r="C27" s="3761"/>
      <c r="D27" s="3761"/>
      <c r="E27" s="3761"/>
      <c r="F27" s="3762"/>
      <c r="G27" s="3763"/>
      <c r="H27" s="3764"/>
      <c r="I27" s="3289"/>
      <c r="J27" s="3289"/>
      <c r="K27" s="3289"/>
      <c r="L27" s="3653"/>
      <c r="M27" s="3653"/>
      <c r="N27" s="3653"/>
      <c r="O27" s="3255"/>
      <c r="P27" s="3253"/>
      <c r="Q27" s="3260"/>
      <c r="R27" s="3627"/>
      <c r="S27" s="3625"/>
      <c r="T27" s="3626"/>
    </row>
    <row r="28" spans="2:20" ht="18" customHeight="1" x14ac:dyDescent="0.25">
      <c r="B28" s="3545" t="s">
        <v>2160</v>
      </c>
      <c r="C28" s="3253"/>
      <c r="D28" s="3260"/>
      <c r="E28" s="3260"/>
      <c r="F28" s="3627"/>
      <c r="G28" s="3634"/>
      <c r="H28" s="3635"/>
      <c r="I28" s="3563"/>
      <c r="J28" s="3260"/>
      <c r="K28" s="3260"/>
      <c r="L28" s="3627"/>
      <c r="M28" s="3625"/>
      <c r="N28" s="3626"/>
      <c r="O28" s="3255"/>
      <c r="P28" s="3253"/>
      <c r="Q28" s="3260"/>
      <c r="R28" s="3627"/>
      <c r="S28" s="3625"/>
      <c r="T28" s="3626"/>
    </row>
    <row r="29" spans="2:20" ht="18" customHeight="1" thickBot="1" x14ac:dyDescent="0.3">
      <c r="B29" s="3543" t="s">
        <v>2161</v>
      </c>
      <c r="C29" s="3263"/>
      <c r="D29" s="3263"/>
      <c r="E29" s="3566"/>
      <c r="F29" s="3631"/>
      <c r="G29" s="3632"/>
      <c r="H29" s="3633"/>
      <c r="I29" s="3262"/>
      <c r="J29" s="3263"/>
      <c r="K29" s="3566"/>
      <c r="L29" s="3631"/>
      <c r="M29" s="3632"/>
      <c r="N29" s="3633"/>
      <c r="O29" s="3262"/>
      <c r="P29" s="3263"/>
      <c r="Q29" s="3566"/>
      <c r="R29" s="3631"/>
      <c r="S29" s="3632"/>
      <c r="T29" s="3633"/>
    </row>
    <row r="30" spans="2:20" ht="18" customHeight="1" x14ac:dyDescent="0.25">
      <c r="B30" s="3383" t="s">
        <v>2106</v>
      </c>
      <c r="C30" s="3569"/>
      <c r="D30" s="3570"/>
      <c r="E30" s="3260"/>
      <c r="F30" s="3636"/>
      <c r="G30" s="3637"/>
      <c r="H30" s="3638"/>
      <c r="I30" s="3571"/>
      <c r="J30" s="3570"/>
      <c r="K30" s="3260"/>
      <c r="L30" s="3636"/>
      <c r="M30" s="3637"/>
      <c r="N30" s="3638"/>
      <c r="O30" s="3571"/>
      <c r="P30" s="3570"/>
      <c r="Q30" s="3260"/>
      <c r="R30" s="3636"/>
      <c r="S30" s="3637"/>
      <c r="T30" s="3638"/>
    </row>
    <row r="31" spans="2:20" ht="18" customHeight="1" x14ac:dyDescent="0.25">
      <c r="B31" s="3542" t="s">
        <v>2107</v>
      </c>
      <c r="C31" s="3761"/>
      <c r="D31" s="3761"/>
      <c r="E31" s="3761"/>
      <c r="F31" s="3762"/>
      <c r="G31" s="3763"/>
      <c r="H31" s="3764"/>
      <c r="I31" s="3563"/>
      <c r="J31" s="3260"/>
      <c r="K31" s="3765"/>
      <c r="L31" s="3766"/>
      <c r="M31" s="3767"/>
      <c r="N31" s="3768"/>
      <c r="O31" s="3769"/>
      <c r="P31" s="3761"/>
      <c r="Q31" s="3761"/>
      <c r="R31" s="3762"/>
      <c r="S31" s="3763"/>
      <c r="T31" s="3764"/>
    </row>
    <row r="32" spans="2:20" ht="18" customHeight="1" x14ac:dyDescent="0.25">
      <c r="B32" s="3542" t="s">
        <v>2108</v>
      </c>
      <c r="C32" s="3700"/>
      <c r="D32" s="3700"/>
      <c r="E32" s="3700"/>
      <c r="F32" s="3770"/>
      <c r="G32" s="3763"/>
      <c r="H32" s="3764"/>
      <c r="I32" s="3563"/>
      <c r="J32" s="3253"/>
      <c r="K32" s="3706"/>
      <c r="L32" s="3771"/>
      <c r="M32" s="3767"/>
      <c r="N32" s="3768"/>
      <c r="O32" s="3255"/>
      <c r="P32" s="3253"/>
      <c r="Q32" s="3706"/>
      <c r="R32" s="3771"/>
      <c r="S32" s="3767"/>
      <c r="T32" s="3768"/>
    </row>
    <row r="33" spans="2:21" ht="18" customHeight="1" x14ac:dyDescent="0.25">
      <c r="B33" s="3542" t="s">
        <v>2109</v>
      </c>
      <c r="C33" s="3700"/>
      <c r="D33" s="3700"/>
      <c r="E33" s="3700"/>
      <c r="F33" s="3770"/>
      <c r="G33" s="3772"/>
      <c r="H33" s="3773"/>
      <c r="I33" s="3255"/>
      <c r="J33" s="3253"/>
      <c r="K33" s="3706"/>
      <c r="L33" s="3771"/>
      <c r="M33" s="3774"/>
      <c r="N33" s="3775"/>
      <c r="O33" s="3776"/>
      <c r="P33" s="3700"/>
      <c r="Q33" s="3700"/>
      <c r="R33" s="3770"/>
      <c r="S33" s="3772"/>
      <c r="T33" s="3773"/>
    </row>
    <row r="34" spans="2:21" ht="18" customHeight="1" x14ac:dyDescent="0.25">
      <c r="B34" s="3542" t="s">
        <v>2110</v>
      </c>
      <c r="C34" s="3700"/>
      <c r="D34" s="3700"/>
      <c r="E34" s="3700"/>
      <c r="F34" s="3770"/>
      <c r="G34" s="3763"/>
      <c r="H34" s="3764"/>
      <c r="I34" s="3563"/>
      <c r="J34" s="3253"/>
      <c r="K34" s="3706"/>
      <c r="L34" s="3771"/>
      <c r="M34" s="3767"/>
      <c r="N34" s="3768"/>
      <c r="O34" s="3255"/>
      <c r="P34" s="3253"/>
      <c r="Q34" s="3706"/>
      <c r="R34" s="3771"/>
      <c r="S34" s="3767"/>
      <c r="T34" s="3768"/>
    </row>
    <row r="35" spans="2:21" ht="18" customHeight="1" x14ac:dyDescent="0.25">
      <c r="B35" s="3542" t="s">
        <v>2111</v>
      </c>
      <c r="C35" s="3700"/>
      <c r="D35" s="3700"/>
      <c r="E35" s="3700"/>
      <c r="F35" s="3770"/>
      <c r="G35" s="3763"/>
      <c r="H35" s="3764"/>
      <c r="I35" s="3563"/>
      <c r="J35" s="3253"/>
      <c r="K35" s="3706"/>
      <c r="L35" s="3771"/>
      <c r="M35" s="3767"/>
      <c r="N35" s="3768"/>
      <c r="O35" s="3255"/>
      <c r="P35" s="3253"/>
      <c r="Q35" s="3706"/>
      <c r="R35" s="3771"/>
      <c r="S35" s="3767"/>
      <c r="T35" s="3768"/>
    </row>
    <row r="36" spans="2:21" ht="18" customHeight="1" x14ac:dyDescent="0.25">
      <c r="B36" s="3542" t="s">
        <v>2112</v>
      </c>
      <c r="C36" s="3700"/>
      <c r="D36" s="3700"/>
      <c r="E36" s="3700"/>
      <c r="F36" s="3770"/>
      <c r="G36" s="3763"/>
      <c r="H36" s="3764"/>
      <c r="I36" s="3563"/>
      <c r="J36" s="3253"/>
      <c r="K36" s="3706"/>
      <c r="L36" s="3771"/>
      <c r="M36" s="3767"/>
      <c r="N36" s="3768"/>
      <c r="O36" s="3255"/>
      <c r="P36" s="3253"/>
      <c r="Q36" s="3706"/>
      <c r="R36" s="3771"/>
      <c r="S36" s="3767"/>
      <c r="T36" s="3768"/>
    </row>
    <row r="37" spans="2:21" ht="18" customHeight="1" x14ac:dyDescent="0.25">
      <c r="B37" s="3542" t="s">
        <v>1069</v>
      </c>
      <c r="C37" s="3253"/>
      <c r="D37" s="3253"/>
      <c r="E37" s="3706"/>
      <c r="F37" s="3771"/>
      <c r="G37" s="3767"/>
      <c r="H37" s="3768"/>
      <c r="I37" s="3572"/>
      <c r="J37" s="3289"/>
      <c r="K37" s="3289"/>
      <c r="L37" s="3653"/>
      <c r="M37" s="3654"/>
      <c r="N37" s="3655"/>
      <c r="O37" s="3268"/>
      <c r="P37" s="3289"/>
      <c r="Q37" s="3289"/>
      <c r="R37" s="3653"/>
      <c r="S37" s="3654"/>
      <c r="T37" s="3655"/>
    </row>
    <row r="38" spans="2:21" ht="18" customHeight="1" x14ac:dyDescent="0.25">
      <c r="B38" s="3542" t="s">
        <v>1070</v>
      </c>
      <c r="C38" s="3253"/>
      <c r="D38" s="3253"/>
      <c r="E38" s="3706"/>
      <c r="F38" s="3771"/>
      <c r="G38" s="3767"/>
      <c r="H38" s="3768"/>
      <c r="I38" s="3572"/>
      <c r="J38" s="3289"/>
      <c r="K38" s="3700"/>
      <c r="L38" s="3770"/>
      <c r="M38" s="3763"/>
      <c r="N38" s="3764"/>
      <c r="O38" s="3268"/>
      <c r="P38" s="3289"/>
      <c r="Q38" s="3700"/>
      <c r="R38" s="3770"/>
      <c r="S38" s="3763"/>
      <c r="T38" s="3764"/>
    </row>
    <row r="39" spans="2:21" ht="18" customHeight="1" x14ac:dyDescent="0.25">
      <c r="B39" s="3542" t="s">
        <v>1071</v>
      </c>
      <c r="C39" s="3253"/>
      <c r="D39" s="3253"/>
      <c r="E39" s="3706"/>
      <c r="F39" s="3771"/>
      <c r="G39" s="3767"/>
      <c r="H39" s="3768"/>
      <c r="I39" s="3572"/>
      <c r="J39" s="3289"/>
      <c r="K39" s="3700"/>
      <c r="L39" s="3770"/>
      <c r="M39" s="3763"/>
      <c r="N39" s="3764"/>
      <c r="O39" s="3268"/>
      <c r="P39" s="3289"/>
      <c r="Q39" s="3700"/>
      <c r="R39" s="3770"/>
      <c r="S39" s="3763"/>
      <c r="T39" s="3764"/>
    </row>
    <row r="40" spans="2:21" ht="18" customHeight="1" thickBot="1" x14ac:dyDescent="0.3">
      <c r="B40" s="3542" t="s">
        <v>2114</v>
      </c>
      <c r="C40" s="3263"/>
      <c r="D40" s="3263"/>
      <c r="E40" s="3707"/>
      <c r="F40" s="3777"/>
      <c r="G40" s="3778"/>
      <c r="H40" s="3779"/>
      <c r="I40" s="3262"/>
      <c r="J40" s="3263"/>
      <c r="K40" s="3707"/>
      <c r="L40" s="3777"/>
      <c r="M40" s="3778"/>
      <c r="N40" s="3779"/>
      <c r="O40" s="3262"/>
      <c r="P40" s="3263"/>
      <c r="Q40" s="3707"/>
      <c r="R40" s="3777"/>
      <c r="S40" s="3778"/>
      <c r="T40" s="3779"/>
    </row>
    <row r="41" spans="2:21" ht="18" customHeight="1" x14ac:dyDescent="0.25">
      <c r="B41" s="3384" t="s">
        <v>2380</v>
      </c>
      <c r="C41" s="3260"/>
      <c r="D41" s="3260"/>
      <c r="E41" s="3573"/>
      <c r="F41" s="3639"/>
      <c r="G41" s="3763"/>
      <c r="H41" s="3639"/>
      <c r="I41" s="3563"/>
      <c r="J41" s="3260"/>
      <c r="K41" s="3573"/>
      <c r="L41" s="3639"/>
      <c r="M41" s="3763"/>
      <c r="N41" s="3639"/>
      <c r="O41" s="3563"/>
      <c r="P41" s="3260"/>
      <c r="Q41" s="3573"/>
      <c r="R41" s="3639"/>
      <c r="S41" s="3763"/>
      <c r="T41" s="3663"/>
      <c r="U41" s="3385"/>
    </row>
    <row r="42" spans="2:21" ht="18" customHeight="1" x14ac:dyDescent="0.25">
      <c r="B42" s="3542" t="s">
        <v>1456</v>
      </c>
      <c r="C42" s="3253"/>
      <c r="D42" s="3253"/>
      <c r="E42" s="3267"/>
      <c r="F42" s="3640"/>
      <c r="G42" s="3763"/>
      <c r="H42" s="3640"/>
      <c r="I42" s="3255"/>
      <c r="J42" s="3253"/>
      <c r="K42" s="3267"/>
      <c r="L42" s="3640"/>
      <c r="M42" s="3763"/>
      <c r="N42" s="3640"/>
      <c r="O42" s="3255"/>
      <c r="P42" s="3253"/>
      <c r="Q42" s="3267"/>
      <c r="R42" s="3640"/>
      <c r="S42" s="3763"/>
      <c r="T42" s="3664"/>
      <c r="U42" s="3385"/>
    </row>
    <row r="43" spans="2:21" ht="18" customHeight="1" x14ac:dyDescent="0.25">
      <c r="B43" s="3542" t="s">
        <v>1459</v>
      </c>
      <c r="C43" s="3253"/>
      <c r="D43" s="3253"/>
      <c r="E43" s="3267"/>
      <c r="F43" s="3640"/>
      <c r="G43" s="3763"/>
      <c r="H43" s="3640"/>
      <c r="I43" s="3255"/>
      <c r="J43" s="3253"/>
      <c r="K43" s="3267"/>
      <c r="L43" s="3640"/>
      <c r="M43" s="3763"/>
      <c r="N43" s="3640"/>
      <c r="O43" s="3255"/>
      <c r="P43" s="3253"/>
      <c r="Q43" s="3267"/>
      <c r="R43" s="3640"/>
      <c r="S43" s="3763"/>
      <c r="T43" s="3664"/>
      <c r="U43" s="3385"/>
    </row>
    <row r="44" spans="2:21" ht="18" customHeight="1" x14ac:dyDescent="0.25">
      <c r="B44" s="3542" t="s">
        <v>1462</v>
      </c>
      <c r="C44" s="3253"/>
      <c r="D44" s="3253"/>
      <c r="E44" s="3267"/>
      <c r="F44" s="3640"/>
      <c r="G44" s="3763"/>
      <c r="H44" s="3640"/>
      <c r="I44" s="3255"/>
      <c r="J44" s="3253"/>
      <c r="K44" s="3267"/>
      <c r="L44" s="3640"/>
      <c r="M44" s="3763"/>
      <c r="N44" s="3640"/>
      <c r="O44" s="3255"/>
      <c r="P44" s="3253"/>
      <c r="Q44" s="3267"/>
      <c r="R44" s="3640"/>
      <c r="S44" s="3763"/>
      <c r="T44" s="3664"/>
      <c r="U44" s="3385"/>
    </row>
    <row r="45" spans="2:21" ht="18" customHeight="1" x14ac:dyDescent="0.25">
      <c r="B45" s="3542" t="s">
        <v>2163</v>
      </c>
      <c r="C45" s="3253"/>
      <c r="D45" s="3253"/>
      <c r="E45" s="3267"/>
      <c r="F45" s="3640"/>
      <c r="G45" s="3763"/>
      <c r="H45" s="3640"/>
      <c r="I45" s="3255"/>
      <c r="J45" s="3253"/>
      <c r="K45" s="3267"/>
      <c r="L45" s="3640"/>
      <c r="M45" s="3763"/>
      <c r="N45" s="3640"/>
      <c r="O45" s="3255"/>
      <c r="P45" s="3253"/>
      <c r="Q45" s="3267"/>
      <c r="R45" s="3640"/>
      <c r="S45" s="3763"/>
      <c r="T45" s="3664"/>
      <c r="U45" s="3385"/>
    </row>
    <row r="46" spans="2:21" ht="18" customHeight="1" x14ac:dyDescent="0.25">
      <c r="B46" s="3542" t="s">
        <v>2164</v>
      </c>
      <c r="C46" s="3253"/>
      <c r="D46" s="3253"/>
      <c r="E46" s="3267"/>
      <c r="F46" s="3640"/>
      <c r="G46" s="3763"/>
      <c r="H46" s="3640"/>
      <c r="I46" s="3255"/>
      <c r="J46" s="3253"/>
      <c r="K46" s="3267"/>
      <c r="L46" s="3640"/>
      <c r="M46" s="3763"/>
      <c r="N46" s="3640"/>
      <c r="O46" s="3255"/>
      <c r="P46" s="3253"/>
      <c r="Q46" s="3267"/>
      <c r="R46" s="3640"/>
      <c r="S46" s="3763"/>
      <c r="T46" s="3664"/>
      <c r="U46" s="3385"/>
    </row>
    <row r="47" spans="2:21" ht="18" customHeight="1" x14ac:dyDescent="0.25">
      <c r="B47" s="3542" t="s">
        <v>2165</v>
      </c>
      <c r="C47" s="3253"/>
      <c r="D47" s="3253"/>
      <c r="E47" s="3267"/>
      <c r="F47" s="3640"/>
      <c r="G47" s="3763"/>
      <c r="H47" s="3640"/>
      <c r="I47" s="3255"/>
      <c r="J47" s="3253"/>
      <c r="K47" s="3267"/>
      <c r="L47" s="3640"/>
      <c r="M47" s="3763"/>
      <c r="N47" s="3640"/>
      <c r="O47" s="3255"/>
      <c r="P47" s="3253"/>
      <c r="Q47" s="3267"/>
      <c r="R47" s="3640"/>
      <c r="S47" s="3763"/>
      <c r="T47" s="3664"/>
      <c r="U47" s="3385"/>
    </row>
    <row r="48" spans="2:21" ht="18" customHeight="1" x14ac:dyDescent="0.25">
      <c r="B48" s="3542" t="s">
        <v>2166</v>
      </c>
      <c r="C48" s="3253"/>
      <c r="D48" s="3253"/>
      <c r="E48" s="3267"/>
      <c r="F48" s="3640"/>
      <c r="G48" s="3763"/>
      <c r="H48" s="3640"/>
      <c r="I48" s="3268"/>
      <c r="J48" s="3289"/>
      <c r="K48" s="3700"/>
      <c r="L48" s="3770"/>
      <c r="M48" s="3770"/>
      <c r="N48" s="3773"/>
      <c r="O48" s="3268"/>
      <c r="P48" s="3289"/>
      <c r="Q48" s="3700"/>
      <c r="R48" s="3770"/>
      <c r="S48" s="3770"/>
      <c r="T48" s="3773"/>
      <c r="U48" s="3385"/>
    </row>
    <row r="49" spans="2:21" ht="18" customHeight="1" thickBot="1" x14ac:dyDescent="0.3">
      <c r="B49" s="3546" t="s">
        <v>2167</v>
      </c>
      <c r="C49" s="3263"/>
      <c r="D49" s="3263"/>
      <c r="E49" s="3273"/>
      <c r="F49" s="3641"/>
      <c r="G49" s="3780"/>
      <c r="H49" s="3641"/>
      <c r="I49" s="3574"/>
      <c r="J49" s="3386"/>
      <c r="K49" s="3575"/>
      <c r="L49" s="3656"/>
      <c r="M49" s="3781"/>
      <c r="N49" s="3656"/>
      <c r="O49" s="3262"/>
      <c r="P49" s="3263"/>
      <c r="Q49" s="3273"/>
      <c r="R49" s="3641"/>
      <c r="S49" s="3780"/>
      <c r="T49" s="3665"/>
      <c r="U49" s="3385"/>
    </row>
    <row r="50" spans="2:21" ht="18" customHeight="1" x14ac:dyDescent="0.25">
      <c r="B50" s="3387" t="s">
        <v>2124</v>
      </c>
      <c r="C50" s="3260"/>
      <c r="D50" s="3260"/>
      <c r="E50" s="3260"/>
      <c r="F50" s="3624"/>
      <c r="G50" s="3625"/>
      <c r="H50" s="3626"/>
      <c r="I50" s="3260"/>
      <c r="J50" s="3260"/>
      <c r="K50" s="3260"/>
      <c r="L50" s="3624"/>
      <c r="M50" s="3625"/>
      <c r="N50" s="3626"/>
      <c r="O50" s="3260"/>
      <c r="P50" s="3260"/>
      <c r="Q50" s="3260"/>
      <c r="R50" s="3624"/>
      <c r="S50" s="3625"/>
      <c r="T50" s="3626"/>
    </row>
    <row r="51" spans="2:21" ht="18" customHeight="1" x14ac:dyDescent="0.25">
      <c r="B51" s="3542" t="s">
        <v>2168</v>
      </c>
      <c r="C51" s="3700"/>
      <c r="D51" s="3700"/>
      <c r="E51" s="3761"/>
      <c r="F51" s="3770"/>
      <c r="G51" s="3772"/>
      <c r="H51" s="3773"/>
      <c r="I51" s="3260"/>
      <c r="J51" s="3260"/>
      <c r="K51" s="3260"/>
      <c r="L51" s="3624"/>
      <c r="M51" s="3625"/>
      <c r="N51" s="3626"/>
      <c r="O51" s="3769"/>
      <c r="P51" s="3761"/>
      <c r="Q51" s="3782"/>
      <c r="R51" s="3783"/>
      <c r="S51" s="3784"/>
      <c r="T51" s="3764"/>
    </row>
    <row r="52" spans="2:21" ht="18" customHeight="1" x14ac:dyDescent="0.25">
      <c r="B52" s="3542" t="s">
        <v>2169</v>
      </c>
      <c r="C52" s="3700"/>
      <c r="D52" s="3700"/>
      <c r="E52" s="3761"/>
      <c r="F52" s="3770"/>
      <c r="G52" s="3772"/>
      <c r="H52" s="3773"/>
      <c r="I52" s="3254"/>
      <c r="J52" s="3253"/>
      <c r="K52" s="3260"/>
      <c r="L52" s="3771"/>
      <c r="M52" s="3774"/>
      <c r="N52" s="3775"/>
      <c r="O52" s="3260"/>
      <c r="P52" s="3260"/>
      <c r="Q52" s="3260"/>
      <c r="R52" s="3624"/>
      <c r="S52" s="3625"/>
      <c r="T52" s="3626"/>
    </row>
    <row r="53" spans="2:21" ht="18" customHeight="1" x14ac:dyDescent="0.25">
      <c r="B53" s="3547" t="s">
        <v>2170</v>
      </c>
      <c r="C53" s="3260"/>
      <c r="D53" s="3260"/>
      <c r="E53" s="3260"/>
      <c r="F53" s="3624"/>
      <c r="G53" s="3625"/>
      <c r="H53" s="3626"/>
      <c r="I53" s="3254"/>
      <c r="J53" s="3253"/>
      <c r="K53" s="3260"/>
      <c r="L53" s="3766"/>
      <c r="M53" s="3767"/>
      <c r="N53" s="3768"/>
      <c r="O53" s="3260"/>
      <c r="P53" s="3260"/>
      <c r="Q53" s="3260"/>
      <c r="R53" s="3624"/>
      <c r="S53" s="3625"/>
      <c r="T53" s="3626"/>
    </row>
    <row r="54" spans="2:21" ht="18" customHeight="1" x14ac:dyDescent="0.25">
      <c r="B54" s="3542" t="s">
        <v>2128</v>
      </c>
      <c r="C54" s="3721"/>
      <c r="D54" s="3700"/>
      <c r="E54" s="3761"/>
      <c r="F54" s="3770"/>
      <c r="G54" s="3772"/>
      <c r="H54" s="3773"/>
      <c r="I54" s="3253"/>
      <c r="J54" s="3253"/>
      <c r="K54" s="3260"/>
      <c r="L54" s="3624"/>
      <c r="M54" s="3625"/>
      <c r="N54" s="3626"/>
      <c r="O54" s="3260"/>
      <c r="P54" s="3260"/>
      <c r="Q54" s="3260"/>
      <c r="R54" s="3624"/>
      <c r="S54" s="3625"/>
      <c r="T54" s="3626"/>
    </row>
    <row r="55" spans="2:21" ht="18" customHeight="1" thickBot="1" x14ac:dyDescent="0.3">
      <c r="B55" s="3542" t="s">
        <v>2172</v>
      </c>
      <c r="C55" s="3263"/>
      <c r="D55" s="3263"/>
      <c r="E55" s="3566"/>
      <c r="F55" s="3631"/>
      <c r="G55" s="3632"/>
      <c r="H55" s="3633"/>
      <c r="I55" s="3263"/>
      <c r="J55" s="3263"/>
      <c r="K55" s="3566"/>
      <c r="L55" s="3631"/>
      <c r="M55" s="3632"/>
      <c r="N55" s="3633"/>
      <c r="O55" s="3262"/>
      <c r="P55" s="3263"/>
      <c r="Q55" s="3263"/>
      <c r="R55" s="3666"/>
      <c r="S55" s="3667"/>
      <c r="T55" s="3633"/>
    </row>
    <row r="56" spans="2:21" ht="18" customHeight="1" thickBot="1" x14ac:dyDescent="0.3">
      <c r="B56" s="3388" t="s">
        <v>2381</v>
      </c>
      <c r="C56" s="3570"/>
      <c r="D56" s="3570"/>
      <c r="E56" s="3570"/>
      <c r="F56" s="3636"/>
      <c r="G56" s="3637"/>
      <c r="H56" s="3638"/>
      <c r="I56" s="3570"/>
      <c r="J56" s="3570"/>
      <c r="K56" s="3570"/>
      <c r="L56" s="3636"/>
      <c r="M56" s="3637"/>
      <c r="N56" s="3638"/>
      <c r="O56" s="3571"/>
      <c r="P56" s="3570"/>
      <c r="Q56" s="3570"/>
      <c r="R56" s="3668"/>
      <c r="S56" s="3669"/>
      <c r="T56" s="3638"/>
    </row>
    <row r="57" spans="2:21" ht="18" customHeight="1" thickBot="1" x14ac:dyDescent="0.3">
      <c r="B57" s="3389"/>
      <c r="C57" s="3576"/>
      <c r="D57" s="3576"/>
      <c r="E57" s="3576"/>
      <c r="F57" s="3642"/>
      <c r="G57" s="3642"/>
      <c r="H57" s="3642"/>
      <c r="I57" s="3576"/>
      <c r="J57" s="3576"/>
      <c r="K57" s="3576"/>
      <c r="L57" s="3642"/>
      <c r="M57" s="3642"/>
      <c r="N57" s="3642"/>
      <c r="O57" s="3576"/>
      <c r="P57" s="3576"/>
      <c r="Q57" s="3576"/>
      <c r="R57" s="3670"/>
      <c r="S57" s="3670"/>
      <c r="T57" s="3642"/>
    </row>
    <row r="58" spans="2:21" ht="18" customHeight="1" x14ac:dyDescent="0.25">
      <c r="B58" s="3390" t="s">
        <v>2382</v>
      </c>
      <c r="C58" s="3712"/>
      <c r="D58" s="3713"/>
      <c r="E58" s="3713"/>
      <c r="F58" s="3785"/>
      <c r="G58" s="3785"/>
      <c r="H58" s="3786"/>
      <c r="I58" s="3787"/>
      <c r="J58" s="3713"/>
      <c r="K58" s="3713"/>
      <c r="L58" s="3785"/>
      <c r="M58" s="3785"/>
      <c r="N58" s="3786"/>
      <c r="O58" s="3787"/>
      <c r="P58" s="3713"/>
      <c r="Q58" s="3713"/>
      <c r="R58" s="3785"/>
      <c r="S58" s="3785"/>
      <c r="T58" s="3786"/>
    </row>
    <row r="59" spans="2:21" ht="18" customHeight="1" x14ac:dyDescent="0.25">
      <c r="B59" s="3391" t="s">
        <v>51</v>
      </c>
      <c r="C59" s="3253"/>
      <c r="D59" s="3253"/>
      <c r="E59" s="3260"/>
      <c r="F59" s="3624"/>
      <c r="G59" s="3625"/>
      <c r="H59" s="3626"/>
      <c r="I59" s="3253"/>
      <c r="J59" s="3253"/>
      <c r="K59" s="3260"/>
      <c r="L59" s="3624"/>
      <c r="M59" s="3625"/>
      <c r="N59" s="3626"/>
      <c r="O59" s="3255"/>
      <c r="P59" s="3253"/>
      <c r="Q59" s="3260"/>
      <c r="R59" s="3671"/>
      <c r="S59" s="3672"/>
      <c r="T59" s="3635"/>
    </row>
    <row r="60" spans="2:21" ht="18" customHeight="1" x14ac:dyDescent="0.25">
      <c r="B60" s="3788" t="s">
        <v>52</v>
      </c>
      <c r="C60" s="3253"/>
      <c r="D60" s="3253"/>
      <c r="E60" s="3260"/>
      <c r="F60" s="3624"/>
      <c r="G60" s="3625"/>
      <c r="H60" s="3626"/>
      <c r="I60" s="3253"/>
      <c r="J60" s="3253"/>
      <c r="K60" s="3260"/>
      <c r="L60" s="3624"/>
      <c r="M60" s="3625"/>
      <c r="N60" s="3626"/>
      <c r="O60" s="3255"/>
      <c r="P60" s="3253"/>
      <c r="Q60" s="3260"/>
      <c r="R60" s="3671"/>
      <c r="S60" s="3672"/>
      <c r="T60" s="3635"/>
    </row>
    <row r="61" spans="2:21" ht="18" customHeight="1" x14ac:dyDescent="0.25">
      <c r="B61" s="3788" t="s">
        <v>2132</v>
      </c>
      <c r="C61" s="3253"/>
      <c r="D61" s="3253"/>
      <c r="E61" s="3260"/>
      <c r="F61" s="3624"/>
      <c r="G61" s="3625"/>
      <c r="H61" s="3626"/>
      <c r="I61" s="3253"/>
      <c r="J61" s="3253"/>
      <c r="K61" s="3260"/>
      <c r="L61" s="3624"/>
      <c r="M61" s="3625"/>
      <c r="N61" s="3626"/>
      <c r="O61" s="3255"/>
      <c r="P61" s="3253"/>
      <c r="Q61" s="3260"/>
      <c r="R61" s="3671"/>
      <c r="S61" s="3672"/>
      <c r="T61" s="3635"/>
    </row>
    <row r="62" spans="2:21" ht="18" customHeight="1" x14ac:dyDescent="0.25">
      <c r="B62" s="3391" t="s">
        <v>54</v>
      </c>
      <c r="C62" s="3253"/>
      <c r="D62" s="3253"/>
      <c r="E62" s="3260"/>
      <c r="F62" s="3624"/>
      <c r="G62" s="3625"/>
      <c r="H62" s="3626"/>
      <c r="I62" s="3253"/>
      <c r="J62" s="3253"/>
      <c r="K62" s="3260"/>
      <c r="L62" s="3624"/>
      <c r="M62" s="3625"/>
      <c r="N62" s="3626"/>
      <c r="O62" s="3255"/>
      <c r="P62" s="3253"/>
      <c r="Q62" s="3260"/>
      <c r="R62" s="3671"/>
      <c r="S62" s="3672"/>
      <c r="T62" s="3635"/>
    </row>
    <row r="63" spans="2:21" ht="18" customHeight="1" x14ac:dyDescent="0.25">
      <c r="B63" s="3391" t="s">
        <v>2383</v>
      </c>
      <c r="C63" s="3253"/>
      <c r="D63" s="3253"/>
      <c r="E63" s="3260"/>
      <c r="F63" s="3624"/>
      <c r="G63" s="3625"/>
      <c r="H63" s="3626"/>
      <c r="I63" s="3289"/>
      <c r="J63" s="3289"/>
      <c r="K63" s="3577"/>
      <c r="L63" s="3657"/>
      <c r="M63" s="3654"/>
      <c r="N63" s="3655"/>
      <c r="O63" s="3268"/>
      <c r="P63" s="3289"/>
      <c r="Q63" s="3577"/>
      <c r="R63" s="3673"/>
      <c r="S63" s="3674"/>
      <c r="T63" s="3659"/>
    </row>
    <row r="64" spans="2:21" ht="18" customHeight="1" x14ac:dyDescent="0.25">
      <c r="B64" s="3391" t="s">
        <v>2384</v>
      </c>
      <c r="C64" s="3254"/>
      <c r="D64" s="3254"/>
      <c r="E64" s="3260"/>
      <c r="F64" s="3627"/>
      <c r="G64" s="3634"/>
      <c r="H64" s="3635"/>
      <c r="I64" s="3289"/>
      <c r="J64" s="3289"/>
      <c r="K64" s="3289"/>
      <c r="L64" s="3653"/>
      <c r="M64" s="3658"/>
      <c r="N64" s="3659"/>
      <c r="O64" s="3578"/>
      <c r="P64" s="3579"/>
      <c r="Q64" s="3577"/>
      <c r="R64" s="3675"/>
      <c r="S64" s="3676"/>
      <c r="T64" s="3662"/>
    </row>
    <row r="65" spans="2:20" ht="18" customHeight="1" x14ac:dyDescent="0.25">
      <c r="B65" s="3392" t="s">
        <v>2135</v>
      </c>
      <c r="C65" s="3254"/>
      <c r="D65" s="3254"/>
      <c r="E65" s="3253"/>
      <c r="F65" s="3628"/>
      <c r="G65" s="3643"/>
      <c r="H65" s="3644"/>
      <c r="I65" s="3579"/>
      <c r="J65" s="3579"/>
      <c r="K65" s="3579"/>
      <c r="L65" s="3660"/>
      <c r="M65" s="3661"/>
      <c r="N65" s="3662"/>
      <c r="O65" s="3578"/>
      <c r="P65" s="3579"/>
      <c r="Q65" s="3580"/>
      <c r="R65" s="3675"/>
      <c r="S65" s="3676"/>
      <c r="T65" s="3662"/>
    </row>
    <row r="66" spans="2:20" ht="18" customHeight="1" thickBot="1" x14ac:dyDescent="0.45">
      <c r="B66" s="3789" t="s">
        <v>2385</v>
      </c>
      <c r="C66" s="3568"/>
      <c r="D66" s="3568"/>
      <c r="E66" s="3581"/>
      <c r="F66" s="3645"/>
      <c r="G66" s="3646"/>
      <c r="H66" s="3647"/>
      <c r="I66" s="3704"/>
      <c r="J66" s="3704"/>
      <c r="K66" s="3704"/>
      <c r="L66" s="3780"/>
      <c r="M66" s="3790"/>
      <c r="N66" s="3791"/>
      <c r="O66" s="3262"/>
      <c r="P66" s="3263"/>
      <c r="Q66" s="3707"/>
      <c r="R66" s="3792"/>
      <c r="S66" s="3793"/>
      <c r="T66" s="3779"/>
    </row>
    <row r="67" spans="2:20" ht="18" customHeight="1" thickBot="1" x14ac:dyDescent="0.35">
      <c r="B67" s="3750"/>
      <c r="C67" s="3582"/>
      <c r="D67" s="3582"/>
      <c r="E67" s="3582"/>
      <c r="F67" s="3648"/>
      <c r="G67" s="3648"/>
      <c r="H67" s="3649"/>
      <c r="I67" s="3794"/>
      <c r="J67" s="3794"/>
      <c r="K67" s="3794"/>
      <c r="L67" s="3795"/>
      <c r="M67" s="3795"/>
      <c r="N67" s="3795"/>
      <c r="O67" s="3794"/>
      <c r="P67" s="3794"/>
      <c r="Q67" s="3794"/>
      <c r="R67" s="3795"/>
      <c r="S67" s="3795"/>
      <c r="T67" s="3795"/>
    </row>
    <row r="68" spans="2:20" ht="18" customHeight="1" thickBot="1" x14ac:dyDescent="0.45">
      <c r="B68" s="3796" t="s">
        <v>2386</v>
      </c>
      <c r="C68" s="3583"/>
      <c r="D68" s="3583"/>
      <c r="E68" s="3583"/>
      <c r="F68" s="3650"/>
      <c r="G68" s="3650"/>
      <c r="H68" s="3651"/>
      <c r="I68" s="3797"/>
      <c r="J68" s="3797"/>
      <c r="K68" s="3797"/>
      <c r="L68" s="3798"/>
      <c r="M68" s="3798"/>
      <c r="N68" s="3798"/>
      <c r="O68" s="3797"/>
      <c r="P68" s="3797"/>
      <c r="Q68" s="3797"/>
      <c r="R68" s="3798"/>
      <c r="S68" s="3798"/>
      <c r="T68" s="3799"/>
    </row>
    <row r="69" spans="2:20" ht="15.75" customHeight="1" x14ac:dyDescent="0.25"/>
    <row r="70" spans="2:20" ht="15.75" customHeight="1" x14ac:dyDescent="0.3">
      <c r="B70" s="3750" t="s">
        <v>2387</v>
      </c>
    </row>
    <row r="71" spans="2:20" ht="15.75" customHeight="1" x14ac:dyDescent="0.3">
      <c r="B71" s="3750" t="s">
        <v>2388</v>
      </c>
    </row>
  </sheetData>
  <dataValidations count="2">
    <dataValidation allowBlank="1" showInputMessage="1" showErrorMessage="1" sqref="B1:B3 F1:Q1 C2 B10:T68 B4:IW7 C8:IW8 C9:F9 I9:L9 O9:R9 U9:IW68 B70:IW1071 C3:T3 F2:T2 S1:T1 V1:IW3" xr:uid="{A059A10B-F277-4E6C-96E0-539F65B69359}">
      <formula1>0</formula1>
      <formula2>0</formula2>
    </dataValidation>
    <dataValidation allowBlank="1" showInputMessage="1" showErrorMessage="1" sqref="U1:U3" xr:uid="{0E87F348-3629-4A9A-8F02-EAC33DA39457}"/>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G49"/>
  <sheetViews>
    <sheetView topLeftCell="V1" workbookViewId="0">
      <selection activeCell="AG1" sqref="AG1:AG3"/>
    </sheetView>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3" ht="19" customHeight="1" x14ac:dyDescent="0.25">
      <c r="B1" s="3234" t="s">
        <v>2364</v>
      </c>
      <c r="C1" s="3234"/>
      <c r="D1" s="3234"/>
      <c r="E1" s="3368"/>
      <c r="F1" s="3369"/>
      <c r="G1" s="3369"/>
      <c r="H1" s="3369"/>
      <c r="I1" s="3369"/>
      <c r="J1" s="3369"/>
      <c r="K1" s="3370"/>
      <c r="L1" s="3393"/>
      <c r="M1" s="3393"/>
      <c r="N1" s="3394"/>
      <c r="O1" s="3394"/>
      <c r="P1" s="3394"/>
      <c r="Q1" s="3394"/>
      <c r="S1" s="3371"/>
      <c r="AF1" s="3227" t="s">
        <v>1</v>
      </c>
      <c r="AG1" s="548">
        <f>Table1!$K$1</f>
        <v>2021</v>
      </c>
    </row>
    <row r="2" spans="2:33" ht="19" customHeight="1" x14ac:dyDescent="0.25">
      <c r="B2" s="3228" t="s">
        <v>886</v>
      </c>
      <c r="C2" s="3228" t="s">
        <v>2365</v>
      </c>
      <c r="D2" s="3369"/>
      <c r="E2" s="3369"/>
      <c r="F2" s="3369"/>
      <c r="G2" s="3369"/>
      <c r="H2" s="3369"/>
      <c r="I2" s="3369"/>
      <c r="J2" s="3369"/>
      <c r="K2" s="3369"/>
      <c r="L2" s="3395"/>
      <c r="M2" s="3393"/>
      <c r="N2" s="3394"/>
      <c r="O2" s="3394"/>
      <c r="P2" s="3394"/>
      <c r="Q2" s="3394"/>
      <c r="R2" s="3394"/>
      <c r="S2" s="3394"/>
      <c r="AF2" s="3227" t="s">
        <v>3</v>
      </c>
      <c r="AG2" s="548">
        <f>Table1!$K$2</f>
        <v>2024</v>
      </c>
    </row>
    <row r="3" spans="2:33" ht="19" customHeight="1" x14ac:dyDescent="0.25">
      <c r="B3" s="3228"/>
      <c r="D3" s="3369"/>
      <c r="E3" s="3369"/>
      <c r="F3" s="3369"/>
      <c r="G3" s="3369"/>
      <c r="H3" s="3369"/>
      <c r="I3" s="3369"/>
      <c r="J3" s="3369"/>
      <c r="K3" s="3369"/>
      <c r="L3" s="3393"/>
      <c r="M3" s="3393"/>
      <c r="N3" s="3394"/>
      <c r="O3" s="3394"/>
      <c r="P3" s="3394"/>
      <c r="Q3" s="3394"/>
      <c r="R3" s="3394"/>
      <c r="S3" s="3394"/>
      <c r="AF3" s="3227" t="s">
        <v>4</v>
      </c>
      <c r="AG3" s="548" t="str">
        <f>Table1!$K$3</f>
        <v>Tuvalu</v>
      </c>
    </row>
    <row r="4" spans="2:33" ht="15.5" hidden="1" x14ac:dyDescent="0.25">
      <c r="B4" s="3228"/>
      <c r="D4" s="3369"/>
      <c r="E4" s="3369"/>
      <c r="F4" s="3369"/>
      <c r="G4" s="3369"/>
      <c r="H4" s="3369"/>
      <c r="I4" s="3369"/>
      <c r="J4" s="3369"/>
      <c r="K4" s="3369"/>
      <c r="L4" s="3393"/>
      <c r="M4" s="3393"/>
      <c r="N4" s="3394"/>
      <c r="O4" s="3394"/>
      <c r="P4" s="3394"/>
      <c r="Q4" s="3394"/>
      <c r="R4" s="3394"/>
      <c r="S4" s="3394"/>
      <c r="AF4" s="3227"/>
    </row>
    <row r="5" spans="2:33" ht="15.5" hidden="1" x14ac:dyDescent="0.25">
      <c r="B5" s="3228"/>
      <c r="D5" s="3369"/>
      <c r="E5" s="3369"/>
      <c r="F5" s="3369"/>
      <c r="G5" s="3369"/>
      <c r="H5" s="3369"/>
      <c r="I5" s="3369"/>
      <c r="J5" s="3369"/>
      <c r="K5" s="3369"/>
      <c r="L5" s="3393"/>
      <c r="M5" s="3393"/>
      <c r="N5" s="3394"/>
      <c r="O5" s="3394"/>
      <c r="P5" s="3394"/>
      <c r="Q5" s="3394"/>
      <c r="R5" s="3394"/>
      <c r="S5" s="3394"/>
      <c r="AF5" s="3227"/>
    </row>
    <row r="6" spans="2:33" ht="15.75" customHeight="1" thickBot="1" x14ac:dyDescent="0.3">
      <c r="B6" s="3226" t="s">
        <v>5</v>
      </c>
      <c r="D6" s="3369"/>
      <c r="E6" s="3369"/>
      <c r="F6" s="3369"/>
      <c r="G6" s="3369"/>
      <c r="H6" s="3369"/>
      <c r="I6" s="3369"/>
      <c r="J6" s="3369"/>
      <c r="K6" s="3369"/>
      <c r="L6" s="3393"/>
      <c r="M6" s="3393"/>
      <c r="N6" s="3394"/>
      <c r="O6" s="3394"/>
      <c r="P6" s="3394"/>
      <c r="Q6" s="3394"/>
      <c r="R6" s="3394"/>
      <c r="S6" s="3394"/>
    </row>
    <row r="7" spans="2:33" ht="17.25" customHeight="1" x14ac:dyDescent="0.25">
      <c r="B7" s="3396"/>
      <c r="C7" s="3534" t="s">
        <v>2188</v>
      </c>
      <c r="D7" s="3534"/>
      <c r="E7" s="3534"/>
      <c r="F7" s="3534"/>
      <c r="G7" s="3534"/>
      <c r="H7" s="3534"/>
      <c r="I7" s="3535" t="s">
        <v>2150</v>
      </c>
      <c r="J7" s="3535"/>
      <c r="K7" s="3535"/>
      <c r="L7" s="3535"/>
      <c r="M7" s="3535"/>
      <c r="N7" s="3535"/>
      <c r="O7" s="3534" t="s">
        <v>2151</v>
      </c>
      <c r="P7" s="3534"/>
      <c r="Q7" s="3534"/>
      <c r="R7" s="3534"/>
      <c r="S7" s="3534"/>
      <c r="T7" s="3534"/>
      <c r="U7" s="3534" t="s">
        <v>2389</v>
      </c>
      <c r="V7" s="3534"/>
      <c r="W7" s="3534"/>
      <c r="X7" s="3534"/>
      <c r="Y7" s="3534"/>
      <c r="Z7" s="3534"/>
      <c r="AA7" s="3534" t="s">
        <v>2390</v>
      </c>
      <c r="AB7" s="3534"/>
      <c r="AC7" s="3534"/>
      <c r="AD7" s="3534"/>
      <c r="AE7" s="3534"/>
      <c r="AF7" s="3534"/>
    </row>
    <row r="8" spans="2:33" ht="80.150000000000006" customHeight="1" x14ac:dyDescent="0.25">
      <c r="B8" s="3397" t="s">
        <v>6</v>
      </c>
      <c r="C8" s="3398" t="s">
        <v>2369</v>
      </c>
      <c r="D8" s="3399" t="s">
        <v>2370</v>
      </c>
      <c r="E8" s="3399" t="s">
        <v>2371</v>
      </c>
      <c r="F8" s="3399" t="s">
        <v>2391</v>
      </c>
      <c r="G8" s="3376" t="s">
        <v>2376</v>
      </c>
      <c r="H8" s="3377" t="s">
        <v>2374</v>
      </c>
      <c r="I8" s="3399" t="s">
        <v>2369</v>
      </c>
      <c r="J8" s="3399" t="s">
        <v>2370</v>
      </c>
      <c r="K8" s="3399" t="s">
        <v>2371</v>
      </c>
      <c r="L8" s="3399" t="s">
        <v>2391</v>
      </c>
      <c r="M8" s="3376" t="s">
        <v>2376</v>
      </c>
      <c r="N8" s="3377" t="s">
        <v>2374</v>
      </c>
      <c r="O8" s="3399" t="s">
        <v>2369</v>
      </c>
      <c r="P8" s="3399" t="s">
        <v>2370</v>
      </c>
      <c r="Q8" s="3400" t="s">
        <v>2371</v>
      </c>
      <c r="R8" s="3399" t="s">
        <v>2391</v>
      </c>
      <c r="S8" s="3376" t="s">
        <v>2376</v>
      </c>
      <c r="T8" s="3377" t="s">
        <v>2374</v>
      </c>
      <c r="U8" s="3398" t="s">
        <v>2369</v>
      </c>
      <c r="V8" s="3399" t="s">
        <v>2370</v>
      </c>
      <c r="W8" s="3400" t="s">
        <v>2371</v>
      </c>
      <c r="X8" s="3399" t="s">
        <v>2391</v>
      </c>
      <c r="Y8" s="3376" t="s">
        <v>2376</v>
      </c>
      <c r="Z8" s="3377" t="s">
        <v>2374</v>
      </c>
      <c r="AA8" s="3399" t="s">
        <v>2369</v>
      </c>
      <c r="AB8" s="3399" t="s">
        <v>2370</v>
      </c>
      <c r="AC8" s="3400" t="s">
        <v>2371</v>
      </c>
      <c r="AD8" s="3399" t="s">
        <v>2391</v>
      </c>
      <c r="AE8" s="3376" t="s">
        <v>2376</v>
      </c>
      <c r="AF8" s="3377" t="s">
        <v>2374</v>
      </c>
    </row>
    <row r="9" spans="2:33" ht="18" customHeight="1" thickBot="1" x14ac:dyDescent="0.3">
      <c r="B9" s="3401"/>
      <c r="C9" s="3536" t="s">
        <v>2378</v>
      </c>
      <c r="D9" s="3536"/>
      <c r="E9" s="3536"/>
      <c r="F9" s="3532" t="s">
        <v>229</v>
      </c>
      <c r="G9" s="3532"/>
      <c r="H9" s="3532"/>
      <c r="I9" s="3531" t="s">
        <v>2378</v>
      </c>
      <c r="J9" s="3531"/>
      <c r="K9" s="3531"/>
      <c r="L9" s="3532" t="s">
        <v>229</v>
      </c>
      <c r="M9" s="3532"/>
      <c r="N9" s="3532"/>
      <c r="O9" s="3531" t="s">
        <v>2378</v>
      </c>
      <c r="P9" s="3531"/>
      <c r="Q9" s="3531"/>
      <c r="R9" s="3532" t="s">
        <v>229</v>
      </c>
      <c r="S9" s="3532"/>
      <c r="T9" s="3532"/>
      <c r="U9" s="3536" t="s">
        <v>2378</v>
      </c>
      <c r="V9" s="3536"/>
      <c r="W9" s="3536"/>
      <c r="X9" s="3532" t="s">
        <v>229</v>
      </c>
      <c r="Y9" s="3532"/>
      <c r="Z9" s="3532"/>
      <c r="AA9" s="3531" t="s">
        <v>2378</v>
      </c>
      <c r="AB9" s="3531"/>
      <c r="AC9" s="3531"/>
      <c r="AD9" s="3532" t="s">
        <v>229</v>
      </c>
      <c r="AE9" s="3532"/>
      <c r="AF9" s="3532"/>
    </row>
    <row r="10" spans="2:33" ht="18" customHeight="1" thickTop="1" x14ac:dyDescent="0.25">
      <c r="B10" s="3402" t="s">
        <v>2392</v>
      </c>
      <c r="C10" s="3403"/>
      <c r="D10" s="3404"/>
      <c r="E10" s="3404"/>
      <c r="F10" s="3677"/>
      <c r="G10" s="3678"/>
      <c r="H10" s="3679"/>
      <c r="I10" s="3405"/>
      <c r="J10" s="3404"/>
      <c r="K10" s="3404"/>
      <c r="L10" s="3677"/>
      <c r="M10" s="3678"/>
      <c r="N10" s="3679"/>
      <c r="O10" s="3403"/>
      <c r="P10" s="3404"/>
      <c r="Q10" s="3404"/>
      <c r="R10" s="3681"/>
      <c r="S10" s="3682"/>
      <c r="T10" s="3679"/>
      <c r="U10" s="3403"/>
      <c r="V10" s="3404"/>
      <c r="W10" s="3404"/>
      <c r="X10" s="3681"/>
      <c r="Y10" s="3682"/>
      <c r="Z10" s="3679"/>
      <c r="AA10" s="3404"/>
      <c r="AB10" s="3404"/>
      <c r="AC10" s="3404"/>
      <c r="AD10" s="3681"/>
      <c r="AE10" s="3682"/>
      <c r="AF10" s="3679"/>
    </row>
    <row r="11" spans="2:33" ht="18" customHeight="1" x14ac:dyDescent="0.25">
      <c r="B11" s="3548" t="s">
        <v>670</v>
      </c>
      <c r="C11" s="3255"/>
      <c r="D11" s="3253"/>
      <c r="E11" s="3253"/>
      <c r="F11" s="3627"/>
      <c r="G11" s="3634"/>
      <c r="H11" s="3635"/>
      <c r="I11" s="3266"/>
      <c r="J11" s="3260"/>
      <c r="K11" s="3260"/>
      <c r="L11" s="3766"/>
      <c r="M11" s="3767"/>
      <c r="N11" s="3626"/>
      <c r="O11" s="3255"/>
      <c r="P11" s="3253"/>
      <c r="Q11" s="3253"/>
      <c r="R11" s="3671"/>
      <c r="S11" s="3672"/>
      <c r="T11" s="3635"/>
      <c r="U11" s="3255"/>
      <c r="V11" s="3253"/>
      <c r="W11" s="3253"/>
      <c r="X11" s="3671"/>
      <c r="Y11" s="3672"/>
      <c r="Z11" s="3635"/>
      <c r="AA11" s="3253"/>
      <c r="AB11" s="3253"/>
      <c r="AC11" s="3253"/>
      <c r="AD11" s="3671"/>
      <c r="AE11" s="3672"/>
      <c r="AF11" s="3635"/>
    </row>
    <row r="12" spans="2:33" ht="18" customHeight="1" x14ac:dyDescent="0.25">
      <c r="B12" s="3548" t="s">
        <v>829</v>
      </c>
      <c r="C12" s="3258"/>
      <c r="D12" s="3254"/>
      <c r="E12" s="3254"/>
      <c r="F12" s="3628"/>
      <c r="G12" s="3643"/>
      <c r="H12" s="3644"/>
      <c r="I12" s="3266"/>
      <c r="J12" s="3260"/>
      <c r="K12" s="3260"/>
      <c r="L12" s="3766"/>
      <c r="M12" s="3767"/>
      <c r="N12" s="3626"/>
      <c r="O12" s="3255"/>
      <c r="P12" s="3253"/>
      <c r="Q12" s="3253"/>
      <c r="R12" s="3683"/>
      <c r="S12" s="3684"/>
      <c r="T12" s="3635"/>
      <c r="U12" s="3255"/>
      <c r="V12" s="3253"/>
      <c r="W12" s="3253"/>
      <c r="X12" s="3671"/>
      <c r="Y12" s="3672"/>
      <c r="Z12" s="3635"/>
      <c r="AA12" s="3255"/>
      <c r="AB12" s="3253"/>
      <c r="AC12" s="3253"/>
      <c r="AD12" s="3683"/>
      <c r="AE12" s="3684"/>
      <c r="AF12" s="3635"/>
    </row>
    <row r="13" spans="2:33" ht="18" customHeight="1" x14ac:dyDescent="0.25">
      <c r="B13" s="3548" t="s">
        <v>618</v>
      </c>
      <c r="C13" s="3800"/>
      <c r="D13" s="3801"/>
      <c r="E13" s="3801"/>
      <c r="F13" s="3802"/>
      <c r="G13" s="3802"/>
      <c r="H13" s="3803"/>
      <c r="I13" s="3266"/>
      <c r="J13" s="3260"/>
      <c r="K13" s="3260"/>
      <c r="L13" s="3766"/>
      <c r="M13" s="3767"/>
      <c r="N13" s="3626"/>
      <c r="O13" s="3776"/>
      <c r="P13" s="3700"/>
      <c r="Q13" s="3700"/>
      <c r="R13" s="3804"/>
      <c r="S13" s="3802"/>
      <c r="T13" s="3773"/>
      <c r="U13" s="3255"/>
      <c r="V13" s="3253"/>
      <c r="W13" s="3253"/>
      <c r="X13" s="3671"/>
      <c r="Y13" s="3672"/>
      <c r="Z13" s="3635"/>
      <c r="AA13" s="3700"/>
      <c r="AB13" s="3700"/>
      <c r="AC13" s="3700"/>
      <c r="AD13" s="3804"/>
      <c r="AE13" s="3802"/>
      <c r="AF13" s="3773"/>
    </row>
    <row r="14" spans="2:33" ht="18" customHeight="1" x14ac:dyDescent="0.25">
      <c r="B14" s="3548" t="s">
        <v>759</v>
      </c>
      <c r="C14" s="3255"/>
      <c r="D14" s="3253"/>
      <c r="E14" s="3253"/>
      <c r="F14" s="3627"/>
      <c r="G14" s="3634"/>
      <c r="H14" s="3635"/>
      <c r="I14" s="3266"/>
      <c r="J14" s="3260"/>
      <c r="K14" s="3260"/>
      <c r="L14" s="3766"/>
      <c r="M14" s="3767"/>
      <c r="N14" s="3626"/>
      <c r="O14" s="3255"/>
      <c r="P14" s="3253"/>
      <c r="Q14" s="3253"/>
      <c r="R14" s="3671"/>
      <c r="S14" s="3672"/>
      <c r="T14" s="3635"/>
      <c r="U14" s="3255"/>
      <c r="V14" s="3253"/>
      <c r="W14" s="3253"/>
      <c r="X14" s="3671"/>
      <c r="Y14" s="3672"/>
      <c r="Z14" s="3635"/>
      <c r="AA14" s="3700"/>
      <c r="AB14" s="3700"/>
      <c r="AC14" s="3700"/>
      <c r="AD14" s="3804"/>
      <c r="AE14" s="3802"/>
      <c r="AF14" s="3773"/>
    </row>
    <row r="15" spans="2:33" ht="18" customHeight="1" x14ac:dyDescent="0.25">
      <c r="B15" s="3548" t="s">
        <v>576</v>
      </c>
      <c r="C15" s="3255"/>
      <c r="D15" s="3253"/>
      <c r="E15" s="3253"/>
      <c r="F15" s="3627"/>
      <c r="G15" s="3634"/>
      <c r="H15" s="3635"/>
      <c r="I15" s="3266"/>
      <c r="J15" s="3260"/>
      <c r="K15" s="3260"/>
      <c r="L15" s="3766"/>
      <c r="M15" s="3767"/>
      <c r="N15" s="3626"/>
      <c r="O15" s="3255"/>
      <c r="P15" s="3253"/>
      <c r="Q15" s="3253"/>
      <c r="R15" s="3671"/>
      <c r="S15" s="3672"/>
      <c r="T15" s="3635"/>
      <c r="U15" s="3255"/>
      <c r="V15" s="3253"/>
      <c r="W15" s="3253"/>
      <c r="X15" s="3671"/>
      <c r="Y15" s="3672"/>
      <c r="Z15" s="3635"/>
      <c r="AA15" s="3253"/>
      <c r="AB15" s="3253"/>
      <c r="AC15" s="3253"/>
      <c r="AD15" s="3671"/>
      <c r="AE15" s="3672"/>
      <c r="AF15" s="3635"/>
    </row>
    <row r="16" spans="2:33" ht="18" customHeight="1" x14ac:dyDescent="0.25">
      <c r="B16" s="3549" t="s">
        <v>685</v>
      </c>
      <c r="C16" s="3255"/>
      <c r="D16" s="3253"/>
      <c r="E16" s="3253"/>
      <c r="F16" s="3627"/>
      <c r="G16" s="3634"/>
      <c r="H16" s="3635"/>
      <c r="I16" s="3266"/>
      <c r="J16" s="3260"/>
      <c r="K16" s="3260"/>
      <c r="L16" s="3766"/>
      <c r="M16" s="3767"/>
      <c r="N16" s="3626"/>
      <c r="O16" s="3255"/>
      <c r="P16" s="3253"/>
      <c r="Q16" s="3253"/>
      <c r="R16" s="3671"/>
      <c r="S16" s="3672"/>
      <c r="T16" s="3635"/>
      <c r="U16" s="3255"/>
      <c r="V16" s="3253"/>
      <c r="W16" s="3253"/>
      <c r="X16" s="3671"/>
      <c r="Y16" s="3672"/>
      <c r="Z16" s="3635"/>
      <c r="AA16" s="3253"/>
      <c r="AB16" s="3253"/>
      <c r="AC16" s="3253"/>
      <c r="AD16" s="3671"/>
      <c r="AE16" s="3672"/>
      <c r="AF16" s="3635"/>
    </row>
    <row r="17" spans="2:32" ht="18" customHeight="1" x14ac:dyDescent="0.25">
      <c r="B17" s="3548" t="s">
        <v>686</v>
      </c>
      <c r="C17" s="3255"/>
      <c r="D17" s="3253"/>
      <c r="E17" s="3253"/>
      <c r="F17" s="3627"/>
      <c r="G17" s="3634"/>
      <c r="H17" s="3635"/>
      <c r="I17" s="3266"/>
      <c r="J17" s="3260"/>
      <c r="K17" s="3260"/>
      <c r="L17" s="3766"/>
      <c r="M17" s="3767"/>
      <c r="N17" s="3626"/>
      <c r="O17" s="3255"/>
      <c r="P17" s="3253"/>
      <c r="Q17" s="3253"/>
      <c r="R17" s="3671"/>
      <c r="S17" s="3672"/>
      <c r="T17" s="3635"/>
      <c r="U17" s="3255"/>
      <c r="V17" s="3253"/>
      <c r="W17" s="3253"/>
      <c r="X17" s="3671"/>
      <c r="Y17" s="3672"/>
      <c r="Z17" s="3635"/>
      <c r="AA17" s="3253"/>
      <c r="AB17" s="3253"/>
      <c r="AC17" s="3253"/>
      <c r="AD17" s="3671"/>
      <c r="AE17" s="3672"/>
      <c r="AF17" s="3635"/>
    </row>
    <row r="18" spans="2:32" ht="18" customHeight="1" x14ac:dyDescent="0.25">
      <c r="B18" s="3548" t="s">
        <v>687</v>
      </c>
      <c r="C18" s="3255"/>
      <c r="D18" s="3253"/>
      <c r="E18" s="3253"/>
      <c r="F18" s="3627"/>
      <c r="G18" s="3634"/>
      <c r="H18" s="3635"/>
      <c r="I18" s="3266"/>
      <c r="J18" s="3260"/>
      <c r="K18" s="3260"/>
      <c r="L18" s="3766"/>
      <c r="M18" s="3767"/>
      <c r="N18" s="3626"/>
      <c r="O18" s="3255"/>
      <c r="P18" s="3253"/>
      <c r="Q18" s="3253"/>
      <c r="R18" s="3671"/>
      <c r="S18" s="3672"/>
      <c r="T18" s="3635"/>
      <c r="U18" s="3255"/>
      <c r="V18" s="3253"/>
      <c r="W18" s="3253"/>
      <c r="X18" s="3671"/>
      <c r="Y18" s="3672"/>
      <c r="Z18" s="3635"/>
      <c r="AA18" s="3253"/>
      <c r="AB18" s="3253"/>
      <c r="AC18" s="3253"/>
      <c r="AD18" s="3671"/>
      <c r="AE18" s="3672"/>
      <c r="AF18" s="3635"/>
    </row>
    <row r="19" spans="2:32" ht="18" customHeight="1" x14ac:dyDescent="0.25">
      <c r="B19" s="3548" t="s">
        <v>688</v>
      </c>
      <c r="C19" s="3255"/>
      <c r="D19" s="3253"/>
      <c r="E19" s="3253"/>
      <c r="F19" s="3627"/>
      <c r="G19" s="3634"/>
      <c r="H19" s="3635"/>
      <c r="I19" s="3266"/>
      <c r="J19" s="3260"/>
      <c r="K19" s="3260"/>
      <c r="L19" s="3766"/>
      <c r="M19" s="3767"/>
      <c r="N19" s="3626"/>
      <c r="O19" s="3255"/>
      <c r="P19" s="3253"/>
      <c r="Q19" s="3253"/>
      <c r="R19" s="3671"/>
      <c r="S19" s="3672"/>
      <c r="T19" s="3635"/>
      <c r="U19" s="3255"/>
      <c r="V19" s="3253"/>
      <c r="W19" s="3253"/>
      <c r="X19" s="3671"/>
      <c r="Y19" s="3672"/>
      <c r="Z19" s="3635"/>
      <c r="AA19" s="3253"/>
      <c r="AB19" s="3253"/>
      <c r="AC19" s="3253"/>
      <c r="AD19" s="3671"/>
      <c r="AE19" s="3672"/>
      <c r="AF19" s="3635"/>
    </row>
    <row r="20" spans="2:32" ht="18" customHeight="1" x14ac:dyDescent="0.25">
      <c r="B20" s="3548" t="s">
        <v>2393</v>
      </c>
      <c r="C20" s="3255"/>
      <c r="D20" s="3253"/>
      <c r="E20" s="3253"/>
      <c r="F20" s="3627"/>
      <c r="G20" s="3634"/>
      <c r="H20" s="3635"/>
      <c r="I20" s="3266"/>
      <c r="J20" s="3260"/>
      <c r="K20" s="3260"/>
      <c r="L20" s="3766"/>
      <c r="M20" s="3767"/>
      <c r="N20" s="3626"/>
      <c r="O20" s="3255"/>
      <c r="P20" s="3253"/>
      <c r="Q20" s="3253"/>
      <c r="R20" s="3671"/>
      <c r="S20" s="3672"/>
      <c r="T20" s="3635"/>
      <c r="U20" s="3255"/>
      <c r="V20" s="3253"/>
      <c r="W20" s="3253"/>
      <c r="X20" s="3671"/>
      <c r="Y20" s="3672"/>
      <c r="Z20" s="3635"/>
      <c r="AA20" s="3253"/>
      <c r="AB20" s="3253"/>
      <c r="AC20" s="3253"/>
      <c r="AD20" s="3671"/>
      <c r="AE20" s="3672"/>
      <c r="AF20" s="3635"/>
    </row>
    <row r="21" spans="2:32" ht="18" customHeight="1" x14ac:dyDescent="0.25">
      <c r="B21" s="3548" t="s">
        <v>691</v>
      </c>
      <c r="C21" s="3255"/>
      <c r="D21" s="3253"/>
      <c r="E21" s="3253"/>
      <c r="F21" s="3627"/>
      <c r="G21" s="3634"/>
      <c r="H21" s="3635"/>
      <c r="I21" s="3266"/>
      <c r="J21" s="3260"/>
      <c r="K21" s="3260"/>
      <c r="L21" s="3766"/>
      <c r="M21" s="3767"/>
      <c r="N21" s="3626"/>
      <c r="O21" s="3255"/>
      <c r="P21" s="3253"/>
      <c r="Q21" s="3253"/>
      <c r="R21" s="3671"/>
      <c r="S21" s="3672"/>
      <c r="T21" s="3635"/>
      <c r="U21" s="3255"/>
      <c r="V21" s="3253"/>
      <c r="W21" s="3253"/>
      <c r="X21" s="3671"/>
      <c r="Y21" s="3672"/>
      <c r="Z21" s="3635"/>
      <c r="AA21" s="3253"/>
      <c r="AB21" s="3253"/>
      <c r="AC21" s="3253"/>
      <c r="AD21" s="3671"/>
      <c r="AE21" s="3672"/>
      <c r="AF21" s="3635"/>
    </row>
    <row r="22" spans="2:32" ht="18" customHeight="1" x14ac:dyDescent="0.25">
      <c r="B22" s="3548" t="s">
        <v>692</v>
      </c>
      <c r="C22" s="3255"/>
      <c r="D22" s="3253"/>
      <c r="E22" s="3253"/>
      <c r="F22" s="3627"/>
      <c r="G22" s="3634"/>
      <c r="H22" s="3635"/>
      <c r="I22" s="3266"/>
      <c r="J22" s="3260"/>
      <c r="K22" s="3260"/>
      <c r="L22" s="3766"/>
      <c r="M22" s="3767"/>
      <c r="N22" s="3626"/>
      <c r="O22" s="3255"/>
      <c r="P22" s="3253"/>
      <c r="Q22" s="3253"/>
      <c r="R22" s="3671"/>
      <c r="S22" s="3672"/>
      <c r="T22" s="3635"/>
      <c r="U22" s="3255"/>
      <c r="V22" s="3253"/>
      <c r="W22" s="3253"/>
      <c r="X22" s="3671"/>
      <c r="Y22" s="3672"/>
      <c r="Z22" s="3635"/>
      <c r="AA22" s="3253"/>
      <c r="AB22" s="3253"/>
      <c r="AC22" s="3253"/>
      <c r="AD22" s="3671"/>
      <c r="AE22" s="3672"/>
      <c r="AF22" s="3635"/>
    </row>
    <row r="23" spans="2:32" ht="18" customHeight="1" x14ac:dyDescent="0.25">
      <c r="B23" s="3548" t="s">
        <v>693</v>
      </c>
      <c r="C23" s="3255"/>
      <c r="D23" s="3253"/>
      <c r="E23" s="3253"/>
      <c r="F23" s="3627"/>
      <c r="G23" s="3634"/>
      <c r="H23" s="3635"/>
      <c r="I23" s="3266"/>
      <c r="J23" s="3260"/>
      <c r="K23" s="3260"/>
      <c r="L23" s="3766"/>
      <c r="M23" s="3767"/>
      <c r="N23" s="3626"/>
      <c r="O23" s="3255"/>
      <c r="P23" s="3253"/>
      <c r="Q23" s="3253"/>
      <c r="R23" s="3671"/>
      <c r="S23" s="3672"/>
      <c r="T23" s="3635"/>
      <c r="U23" s="3255"/>
      <c r="V23" s="3253"/>
      <c r="W23" s="3253"/>
      <c r="X23" s="3671"/>
      <c r="Y23" s="3672"/>
      <c r="Z23" s="3635"/>
      <c r="AA23" s="3253"/>
      <c r="AB23" s="3253"/>
      <c r="AC23" s="3253"/>
      <c r="AD23" s="3671"/>
      <c r="AE23" s="3672"/>
      <c r="AF23" s="3635"/>
    </row>
    <row r="24" spans="2:32" ht="18" customHeight="1" x14ac:dyDescent="0.25">
      <c r="B24" s="3548" t="s">
        <v>694</v>
      </c>
      <c r="C24" s="3255"/>
      <c r="D24" s="3253"/>
      <c r="E24" s="3253"/>
      <c r="F24" s="3627"/>
      <c r="G24" s="3634"/>
      <c r="H24" s="3635"/>
      <c r="I24" s="3266"/>
      <c r="J24" s="3260"/>
      <c r="K24" s="3260"/>
      <c r="L24" s="3766"/>
      <c r="M24" s="3767"/>
      <c r="N24" s="3626"/>
      <c r="O24" s="3255"/>
      <c r="P24" s="3253"/>
      <c r="Q24" s="3253"/>
      <c r="R24" s="3671"/>
      <c r="S24" s="3672"/>
      <c r="T24" s="3635"/>
      <c r="U24" s="3255"/>
      <c r="V24" s="3253"/>
      <c r="W24" s="3253"/>
      <c r="X24" s="3671"/>
      <c r="Y24" s="3672"/>
      <c r="Z24" s="3635"/>
      <c r="AA24" s="3253"/>
      <c r="AB24" s="3253"/>
      <c r="AC24" s="3253"/>
      <c r="AD24" s="3671"/>
      <c r="AE24" s="3672"/>
      <c r="AF24" s="3635"/>
    </row>
    <row r="25" spans="2:32" ht="18" customHeight="1" x14ac:dyDescent="0.25">
      <c r="B25" s="3548" t="s">
        <v>695</v>
      </c>
      <c r="C25" s="3255"/>
      <c r="D25" s="3253"/>
      <c r="E25" s="3253"/>
      <c r="F25" s="3627"/>
      <c r="G25" s="3634"/>
      <c r="H25" s="3635"/>
      <c r="I25" s="3266"/>
      <c r="J25" s="3260"/>
      <c r="K25" s="3260"/>
      <c r="L25" s="3766"/>
      <c r="M25" s="3767"/>
      <c r="N25" s="3626"/>
      <c r="O25" s="3255"/>
      <c r="P25" s="3253"/>
      <c r="Q25" s="3253"/>
      <c r="R25" s="3671"/>
      <c r="S25" s="3672"/>
      <c r="T25" s="3635"/>
      <c r="U25" s="3255"/>
      <c r="V25" s="3253"/>
      <c r="W25" s="3253"/>
      <c r="X25" s="3671"/>
      <c r="Y25" s="3672"/>
      <c r="Z25" s="3635"/>
      <c r="AA25" s="3253"/>
      <c r="AB25" s="3253"/>
      <c r="AC25" s="3253"/>
      <c r="AD25" s="3671"/>
      <c r="AE25" s="3672"/>
      <c r="AF25" s="3635"/>
    </row>
    <row r="26" spans="2:32" ht="18" customHeight="1" x14ac:dyDescent="0.25">
      <c r="B26" s="3548" t="s">
        <v>696</v>
      </c>
      <c r="C26" s="3255"/>
      <c r="D26" s="3253"/>
      <c r="E26" s="3253"/>
      <c r="F26" s="3627"/>
      <c r="G26" s="3634"/>
      <c r="H26" s="3635"/>
      <c r="I26" s="3266"/>
      <c r="J26" s="3260"/>
      <c r="K26" s="3260"/>
      <c r="L26" s="3766"/>
      <c r="M26" s="3767"/>
      <c r="N26" s="3626"/>
      <c r="O26" s="3255"/>
      <c r="P26" s="3253"/>
      <c r="Q26" s="3253"/>
      <c r="R26" s="3671"/>
      <c r="S26" s="3672"/>
      <c r="T26" s="3635"/>
      <c r="U26" s="3255"/>
      <c r="V26" s="3253"/>
      <c r="W26" s="3253"/>
      <c r="X26" s="3671"/>
      <c r="Y26" s="3672"/>
      <c r="Z26" s="3635"/>
      <c r="AA26" s="3253"/>
      <c r="AB26" s="3253"/>
      <c r="AC26" s="3253"/>
      <c r="AD26" s="3671"/>
      <c r="AE26" s="3672"/>
      <c r="AF26" s="3635"/>
    </row>
    <row r="27" spans="2:32" ht="18" customHeight="1" x14ac:dyDescent="0.25">
      <c r="B27" s="3548" t="s">
        <v>632</v>
      </c>
      <c r="C27" s="3258"/>
      <c r="D27" s="3254"/>
      <c r="E27" s="3254"/>
      <c r="F27" s="3628"/>
      <c r="G27" s="3643"/>
      <c r="H27" s="3644"/>
      <c r="I27" s="3266"/>
      <c r="J27" s="3260"/>
      <c r="K27" s="3260"/>
      <c r="L27" s="3766"/>
      <c r="M27" s="3767"/>
      <c r="N27" s="3626"/>
      <c r="O27" s="3255"/>
      <c r="P27" s="3253"/>
      <c r="Q27" s="3253"/>
      <c r="R27" s="3671"/>
      <c r="S27" s="3672"/>
      <c r="T27" s="3635"/>
      <c r="U27" s="3255"/>
      <c r="V27" s="3253"/>
      <c r="W27" s="3253"/>
      <c r="X27" s="3671"/>
      <c r="Y27" s="3672"/>
      <c r="Z27" s="3635"/>
      <c r="AA27" s="3253"/>
      <c r="AB27" s="3253"/>
      <c r="AC27" s="3253"/>
      <c r="AD27" s="3671"/>
      <c r="AE27" s="3672"/>
      <c r="AF27" s="3635"/>
    </row>
    <row r="28" spans="2:32" ht="18" customHeight="1" x14ac:dyDescent="0.25">
      <c r="B28" s="3548" t="s">
        <v>2394</v>
      </c>
      <c r="C28" s="3800"/>
      <c r="D28" s="3801"/>
      <c r="E28" s="3801"/>
      <c r="F28" s="3802"/>
      <c r="G28" s="3802"/>
      <c r="H28" s="3803"/>
      <c r="I28" s="3266"/>
      <c r="J28" s="3260"/>
      <c r="K28" s="3260"/>
      <c r="L28" s="3766"/>
      <c r="M28" s="3767"/>
      <c r="N28" s="3626"/>
      <c r="O28" s="3776"/>
      <c r="P28" s="3700"/>
      <c r="Q28" s="3700"/>
      <c r="R28" s="3804"/>
      <c r="S28" s="3802"/>
      <c r="T28" s="3773"/>
      <c r="U28" s="3255"/>
      <c r="V28" s="3253"/>
      <c r="W28" s="3253"/>
      <c r="X28" s="3671"/>
      <c r="Y28" s="3672"/>
      <c r="Z28" s="3635"/>
      <c r="AA28" s="3700"/>
      <c r="AB28" s="3700"/>
      <c r="AC28" s="3700"/>
      <c r="AD28" s="3804"/>
      <c r="AE28" s="3802"/>
      <c r="AF28" s="3773"/>
    </row>
    <row r="29" spans="2:32" ht="18" customHeight="1" x14ac:dyDescent="0.25">
      <c r="B29" s="3548" t="s">
        <v>700</v>
      </c>
      <c r="C29" s="3255"/>
      <c r="D29" s="3253"/>
      <c r="E29" s="3253"/>
      <c r="F29" s="3627"/>
      <c r="G29" s="3634"/>
      <c r="H29" s="3635"/>
      <c r="I29" s="3266"/>
      <c r="J29" s="3260"/>
      <c r="K29" s="3260"/>
      <c r="L29" s="3766"/>
      <c r="M29" s="3767"/>
      <c r="N29" s="3626"/>
      <c r="O29" s="3255"/>
      <c r="P29" s="3253"/>
      <c r="Q29" s="3253"/>
      <c r="R29" s="3683"/>
      <c r="S29" s="3684"/>
      <c r="T29" s="3635"/>
      <c r="U29" s="3255"/>
      <c r="V29" s="3253"/>
      <c r="W29" s="3253"/>
      <c r="X29" s="3683"/>
      <c r="Y29" s="3684"/>
      <c r="Z29" s="3635"/>
      <c r="AA29" s="3253"/>
      <c r="AB29" s="3253"/>
      <c r="AC29" s="3253"/>
      <c r="AD29" s="3671"/>
      <c r="AE29" s="3672"/>
      <c r="AF29" s="3635"/>
    </row>
    <row r="30" spans="2:32" ht="18" customHeight="1" thickBot="1" x14ac:dyDescent="0.3">
      <c r="B30" s="3406" t="s">
        <v>2395</v>
      </c>
      <c r="C30" s="3262"/>
      <c r="D30" s="3263"/>
      <c r="E30" s="3263"/>
      <c r="F30" s="3666"/>
      <c r="G30" s="3667"/>
      <c r="H30" s="3633"/>
      <c r="I30" s="3407"/>
      <c r="J30" s="3386"/>
      <c r="K30" s="3386"/>
      <c r="L30" s="3805"/>
      <c r="M30" s="3806"/>
      <c r="N30" s="3680"/>
      <c r="O30" s="3262"/>
      <c r="P30" s="3263"/>
      <c r="Q30" s="3263"/>
      <c r="R30" s="3685"/>
      <c r="S30" s="3686"/>
      <c r="T30" s="3633"/>
      <c r="U30" s="3262"/>
      <c r="V30" s="3263"/>
      <c r="W30" s="3263"/>
      <c r="X30" s="3685"/>
      <c r="Y30" s="3686"/>
      <c r="Z30" s="3633"/>
      <c r="AA30" s="3263"/>
      <c r="AB30" s="3263"/>
      <c r="AC30" s="3263"/>
      <c r="AD30" s="3685"/>
      <c r="AE30" s="3686"/>
      <c r="AF30" s="3633"/>
    </row>
    <row r="31" spans="2:32" ht="18" customHeight="1" thickBot="1" x14ac:dyDescent="0.3">
      <c r="B31" s="3408"/>
      <c r="C31" s="3409"/>
      <c r="D31" s="3409"/>
      <c r="E31" s="3409"/>
      <c r="F31" s="3409"/>
      <c r="G31" s="3409"/>
      <c r="H31" s="3409"/>
      <c r="I31" s="3409"/>
      <c r="J31" s="3409"/>
      <c r="K31" s="3409"/>
      <c r="L31" s="3409"/>
      <c r="M31" s="3410"/>
      <c r="N31" s="3411"/>
      <c r="O31" s="3411"/>
      <c r="P31" s="3411"/>
      <c r="Q31" s="3411"/>
      <c r="R31" s="3411"/>
      <c r="S31" s="3411"/>
      <c r="T31" s="3412"/>
      <c r="U31" s="3411"/>
      <c r="V31" s="3411"/>
      <c r="W31" s="3411"/>
      <c r="X31" s="3411"/>
      <c r="Y31" s="3411"/>
      <c r="Z31" s="3412"/>
      <c r="AA31" s="3411"/>
      <c r="AB31" s="3411"/>
      <c r="AC31" s="3411"/>
      <c r="AD31" s="3411"/>
      <c r="AE31" s="3411"/>
      <c r="AF31" s="3412"/>
    </row>
    <row r="32" spans="2:32" ht="18" customHeight="1" x14ac:dyDescent="0.25">
      <c r="B32" s="3413"/>
      <c r="C32" s="3413"/>
      <c r="D32" s="3414"/>
      <c r="E32" s="3537" t="s">
        <v>2369</v>
      </c>
      <c r="F32" s="3537"/>
      <c r="G32" s="3538" t="s">
        <v>2370</v>
      </c>
      <c r="H32" s="3538"/>
      <c r="I32" s="3415" t="s">
        <v>2371</v>
      </c>
      <c r="J32" s="3416" t="s">
        <v>2396</v>
      </c>
      <c r="K32" s="3417"/>
      <c r="L32" s="3417"/>
      <c r="M32" s="3418"/>
      <c r="N32" s="3418"/>
      <c r="O32" s="3418"/>
      <c r="P32" s="3418"/>
      <c r="Q32" s="3418"/>
      <c r="R32" s="3418"/>
      <c r="S32" s="3418"/>
      <c r="T32" s="3418"/>
      <c r="U32" s="3418"/>
      <c r="V32" s="3418"/>
      <c r="W32" s="3418"/>
      <c r="X32" s="3418"/>
      <c r="Y32" s="3418"/>
      <c r="Z32" s="3418"/>
      <c r="AA32" s="3418"/>
      <c r="AB32" s="3418"/>
      <c r="AC32" s="3418"/>
      <c r="AD32" s="3418"/>
      <c r="AE32" s="3418"/>
      <c r="AF32" s="3418"/>
    </row>
    <row r="33" spans="2:32" ht="18" customHeight="1" thickBot="1" x14ac:dyDescent="0.3">
      <c r="B33" s="3419"/>
      <c r="C33" s="3419"/>
      <c r="D33" s="3420"/>
      <c r="E33" s="3539" t="s">
        <v>2397</v>
      </c>
      <c r="F33" s="3539"/>
      <c r="G33" s="3539"/>
      <c r="H33" s="3539"/>
      <c r="I33" s="3539"/>
      <c r="J33" s="3421" t="s">
        <v>229</v>
      </c>
      <c r="K33" s="3422"/>
      <c r="L33" s="3422"/>
      <c r="M33" s="3411"/>
      <c r="N33" s="3411"/>
      <c r="O33" s="3411"/>
      <c r="P33" s="3411"/>
      <c r="Q33" s="3411"/>
      <c r="R33" s="3411"/>
      <c r="S33" s="3411"/>
      <c r="T33" s="3412"/>
      <c r="U33" s="3411"/>
      <c r="V33" s="3411"/>
      <c r="W33" s="3411"/>
      <c r="X33" s="3411"/>
      <c r="Y33" s="3411"/>
      <c r="Z33" s="3412"/>
      <c r="AA33" s="3411"/>
      <c r="AB33" s="3411"/>
      <c r="AC33" s="3411"/>
      <c r="AD33" s="3411"/>
      <c r="AE33" s="3411"/>
      <c r="AF33" s="3412"/>
    </row>
    <row r="34" spans="2:32" ht="18" customHeight="1" x14ac:dyDescent="0.25">
      <c r="B34" s="3423" t="s">
        <v>2398</v>
      </c>
      <c r="C34" s="3424"/>
      <c r="D34" s="3425"/>
      <c r="E34" s="3426"/>
      <c r="F34" s="3427"/>
      <c r="G34" s="3428"/>
      <c r="H34" s="3427"/>
      <c r="I34" s="3429"/>
      <c r="J34" s="3687"/>
      <c r="K34" s="3422"/>
      <c r="L34" s="3422"/>
      <c r="M34" s="3411"/>
      <c r="N34" s="3411"/>
      <c r="O34" s="3411"/>
      <c r="P34" s="3411"/>
      <c r="Q34" s="3411"/>
      <c r="R34" s="3411"/>
      <c r="S34" s="3411"/>
      <c r="T34" s="3412"/>
      <c r="U34" s="3411"/>
      <c r="V34" s="3411"/>
      <c r="W34" s="3411"/>
      <c r="X34" s="3411"/>
      <c r="Y34" s="3411"/>
      <c r="Z34" s="3412"/>
      <c r="AA34" s="3411"/>
      <c r="AB34" s="3411"/>
      <c r="AC34" s="3411"/>
      <c r="AD34" s="3411"/>
      <c r="AE34" s="3411"/>
      <c r="AF34" s="3412"/>
    </row>
    <row r="35" spans="2:32" ht="18" customHeight="1" thickBot="1" x14ac:dyDescent="0.3">
      <c r="B35" s="3430" t="s">
        <v>2399</v>
      </c>
      <c r="C35" s="3431"/>
      <c r="D35" s="3432"/>
      <c r="E35" s="3433"/>
      <c r="F35" s="3434"/>
      <c r="G35" s="3435"/>
      <c r="H35" s="3436"/>
      <c r="I35" s="3437"/>
      <c r="J35" s="3688"/>
      <c r="K35" s="3422"/>
      <c r="L35" s="3422"/>
      <c r="M35" s="3412"/>
      <c r="N35" s="3412"/>
      <c r="O35" s="3412"/>
      <c r="P35" s="3412"/>
      <c r="Q35" s="3412"/>
      <c r="R35" s="3412"/>
      <c r="S35" s="3412"/>
      <c r="T35" s="3412"/>
      <c r="U35" s="3412"/>
      <c r="V35" s="3412"/>
      <c r="W35" s="3412"/>
      <c r="X35" s="3412"/>
      <c r="Y35" s="3412"/>
      <c r="Z35" s="3412"/>
      <c r="AA35" s="3412"/>
      <c r="AB35" s="3412"/>
      <c r="AC35" s="3412"/>
      <c r="AD35" s="3412"/>
      <c r="AE35" s="3412"/>
      <c r="AF35" s="3412"/>
    </row>
    <row r="36" spans="2:32" ht="14.15" customHeight="1" x14ac:dyDescent="0.25">
      <c r="B36" s="3748" t="s">
        <v>2400</v>
      </c>
      <c r="C36" s="3438"/>
      <c r="D36" s="3438"/>
      <c r="E36" s="3438"/>
      <c r="F36" s="3438"/>
      <c r="G36" s="3438"/>
      <c r="H36" s="3438"/>
      <c r="I36" s="3438"/>
      <c r="J36" s="3438"/>
      <c r="K36" s="3438"/>
      <c r="L36" s="3438"/>
      <c r="M36" s="3438"/>
      <c r="N36" s="3411"/>
      <c r="O36" s="3411"/>
      <c r="P36" s="3411"/>
      <c r="Q36" s="3411"/>
      <c r="R36" s="3411"/>
      <c r="S36" s="3411"/>
      <c r="T36" s="3411"/>
    </row>
    <row r="37" spans="2:32" ht="14.15" customHeight="1" x14ac:dyDescent="0.35">
      <c r="B37" s="3748" t="s">
        <v>2401</v>
      </c>
      <c r="C37" s="3759"/>
      <c r="D37" s="3759"/>
      <c r="E37" s="3759"/>
      <c r="F37" s="3759"/>
      <c r="G37" s="3759"/>
      <c r="H37" s="3759"/>
      <c r="I37" s="3759"/>
      <c r="J37" s="3759"/>
      <c r="K37" s="3759"/>
      <c r="L37" s="3759"/>
      <c r="M37" s="3759"/>
      <c r="N37" s="3759"/>
      <c r="O37" s="3759"/>
      <c r="P37" s="3759"/>
      <c r="Q37" s="3759"/>
      <c r="R37" s="3759"/>
      <c r="S37" s="3760"/>
      <c r="T37" s="3760"/>
    </row>
    <row r="38" spans="2:32" ht="14.15" customHeight="1" x14ac:dyDescent="0.35">
      <c r="B38" s="3748" t="s">
        <v>2402</v>
      </c>
      <c r="C38" s="3759"/>
      <c r="D38" s="3759"/>
      <c r="E38" s="3759"/>
      <c r="F38" s="3759"/>
      <c r="G38" s="3759"/>
      <c r="H38" s="3759"/>
      <c r="I38" s="3759"/>
      <c r="J38" s="3759"/>
      <c r="K38" s="3759"/>
      <c r="L38" s="3759"/>
      <c r="M38" s="3759"/>
      <c r="N38" s="3759"/>
      <c r="O38" s="3759"/>
      <c r="P38" s="3759"/>
      <c r="Q38" s="3759"/>
      <c r="R38" s="3759"/>
      <c r="S38" s="3760"/>
      <c r="T38" s="3760"/>
    </row>
    <row r="39" spans="2:32" ht="14.15" customHeight="1" x14ac:dyDescent="0.35">
      <c r="B39" s="3748" t="s">
        <v>2403</v>
      </c>
      <c r="C39" s="3759"/>
      <c r="D39" s="3759"/>
      <c r="E39" s="3759"/>
      <c r="F39" s="3759"/>
      <c r="G39" s="3759"/>
      <c r="H39" s="3759"/>
      <c r="I39" s="3759"/>
      <c r="J39" s="3759"/>
      <c r="K39" s="3759"/>
      <c r="L39" s="3759"/>
      <c r="M39" s="3759"/>
      <c r="N39" s="3807" t="s">
        <v>319</v>
      </c>
      <c r="O39" s="3759"/>
      <c r="P39" s="3759"/>
      <c r="Q39" s="3759"/>
      <c r="R39" s="3759"/>
      <c r="S39" s="3760"/>
      <c r="T39" s="3760"/>
    </row>
    <row r="40" spans="2:32" ht="14.15" customHeight="1" x14ac:dyDescent="0.35">
      <c r="B40" s="3748" t="s">
        <v>2404</v>
      </c>
      <c r="C40" s="3759"/>
      <c r="D40" s="3759"/>
      <c r="E40" s="3759"/>
      <c r="F40" s="3759"/>
      <c r="G40" s="3759"/>
      <c r="H40" s="3759"/>
      <c r="I40" s="3759"/>
      <c r="J40" s="3759"/>
      <c r="K40" s="3759"/>
      <c r="L40" s="3759"/>
      <c r="M40" s="3759"/>
      <c r="N40" s="3759"/>
      <c r="O40" s="3759"/>
      <c r="P40" s="3759"/>
      <c r="Q40" s="3759"/>
      <c r="R40" s="3759"/>
      <c r="S40" s="3760"/>
      <c r="T40" s="3760"/>
    </row>
    <row r="41" spans="2:32" ht="14.15" customHeight="1" x14ac:dyDescent="0.25">
      <c r="B41" s="3808"/>
      <c r="C41" s="3759"/>
      <c r="D41" s="3759"/>
      <c r="E41" s="3759"/>
      <c r="F41" s="3759"/>
      <c r="G41" s="3759"/>
      <c r="H41" s="3759"/>
      <c r="I41" s="3759"/>
      <c r="J41" s="3759"/>
      <c r="K41" s="3759"/>
      <c r="L41" s="3759"/>
      <c r="M41" s="3759"/>
      <c r="N41" s="3759"/>
      <c r="O41" s="3759"/>
      <c r="P41" s="3759"/>
      <c r="Q41" s="3759"/>
      <c r="R41" s="3759"/>
      <c r="S41" s="3760"/>
      <c r="T41" s="3760"/>
    </row>
    <row r="42" spans="2:32" ht="14.15" customHeight="1" x14ac:dyDescent="0.25">
      <c r="B42" s="3744" t="s">
        <v>2359</v>
      </c>
      <c r="C42" s="3759"/>
      <c r="D42" s="3759"/>
      <c r="E42" s="3759"/>
      <c r="F42" s="3759"/>
      <c r="G42" s="3759"/>
      <c r="H42" s="3759"/>
      <c r="I42" s="3759"/>
      <c r="J42" s="3759"/>
      <c r="K42" s="3759"/>
      <c r="L42" s="3759"/>
      <c r="M42" s="3759"/>
      <c r="N42" s="3759"/>
      <c r="O42" s="3759"/>
      <c r="P42" s="3759"/>
      <c r="Q42" s="3759"/>
      <c r="R42" s="3759"/>
      <c r="S42" s="3760"/>
      <c r="T42" s="3760"/>
    </row>
    <row r="43" spans="2:32" ht="14.15" customHeight="1" thickBot="1" x14ac:dyDescent="0.3">
      <c r="B43" s="3808"/>
      <c r="C43" s="3759"/>
      <c r="D43" s="3759"/>
      <c r="E43" s="3759"/>
      <c r="F43" s="3759"/>
      <c r="G43" s="3759"/>
      <c r="H43" s="3759"/>
      <c r="I43" s="3759"/>
      <c r="J43" s="3759"/>
      <c r="K43" s="3759"/>
      <c r="L43" s="3759"/>
      <c r="M43" s="3759"/>
      <c r="N43" s="3759"/>
      <c r="O43" s="3759"/>
      <c r="P43" s="3759"/>
      <c r="Q43" s="3759"/>
      <c r="R43" s="3759"/>
      <c r="S43" s="3760"/>
      <c r="T43" s="3760"/>
    </row>
    <row r="44" spans="2:32" ht="14.15" customHeight="1" x14ac:dyDescent="0.25">
      <c r="B44" s="3340" t="s">
        <v>1958</v>
      </c>
      <c r="C44" s="3341"/>
      <c r="D44" s="3341"/>
      <c r="E44" s="3341"/>
      <c r="F44" s="3341"/>
      <c r="G44" s="3341"/>
      <c r="H44" s="3341"/>
      <c r="I44" s="3341"/>
      <c r="J44" s="3341"/>
      <c r="K44" s="3341"/>
      <c r="L44" s="3341"/>
      <c r="M44" s="3341"/>
      <c r="N44" s="3341"/>
      <c r="O44" s="3341"/>
      <c r="P44" s="3341"/>
      <c r="Q44" s="3341"/>
      <c r="R44" s="3341"/>
      <c r="S44" s="3439"/>
    </row>
    <row r="45" spans="2:32" ht="14.15" customHeight="1" x14ac:dyDescent="0.25">
      <c r="B45" s="3343" t="s">
        <v>2405</v>
      </c>
      <c r="C45" s="3344"/>
      <c r="D45" s="3344"/>
      <c r="E45" s="3344"/>
      <c r="F45" s="3344"/>
      <c r="G45" s="3344"/>
      <c r="H45" s="3344"/>
      <c r="I45" s="3344"/>
      <c r="J45" s="3344"/>
      <c r="K45" s="3344"/>
      <c r="L45" s="3344"/>
      <c r="M45" s="3344"/>
      <c r="N45" s="3344"/>
      <c r="O45" s="3344"/>
      <c r="P45" s="3344"/>
      <c r="Q45" s="3344"/>
      <c r="R45" s="3344"/>
      <c r="S45" s="3345"/>
    </row>
    <row r="46" spans="2:32" ht="14.15" customHeight="1" x14ac:dyDescent="0.25">
      <c r="B46" s="3343" t="s">
        <v>2406</v>
      </c>
      <c r="C46" s="3344"/>
      <c r="D46" s="3344"/>
      <c r="E46" s="3344"/>
      <c r="F46" s="3344"/>
      <c r="G46" s="3344"/>
      <c r="H46" s="3344"/>
      <c r="I46" s="3344"/>
      <c r="J46" s="3344"/>
      <c r="K46" s="3344"/>
      <c r="L46" s="3344"/>
      <c r="M46" s="3344"/>
      <c r="N46" s="3344"/>
      <c r="O46" s="3344"/>
      <c r="P46" s="3344"/>
      <c r="Q46" s="3344"/>
      <c r="R46" s="3344"/>
      <c r="S46" s="3345"/>
    </row>
    <row r="47" spans="2:32" ht="14.15" customHeight="1" thickBot="1" x14ac:dyDescent="0.3">
      <c r="B47" s="3346" t="s">
        <v>2407</v>
      </c>
      <c r="C47" s="3347"/>
      <c r="D47" s="3347"/>
      <c r="E47" s="3347"/>
      <c r="F47" s="3347"/>
      <c r="G47" s="3347"/>
      <c r="H47" s="3347"/>
      <c r="I47" s="3347"/>
      <c r="J47" s="3347"/>
      <c r="K47" s="3347"/>
      <c r="L47" s="3347"/>
      <c r="M47" s="3347"/>
      <c r="N47" s="3347"/>
      <c r="O47" s="3347"/>
      <c r="P47" s="3347"/>
      <c r="Q47" s="3347"/>
      <c r="R47" s="3347"/>
      <c r="S47" s="3348"/>
    </row>
    <row r="48" spans="2:32" ht="18" customHeight="1" thickBot="1" x14ac:dyDescent="0.35">
      <c r="B48" s="3558"/>
      <c r="C48" s="3349"/>
      <c r="D48" s="3349"/>
      <c r="E48" s="3349"/>
      <c r="F48" s="3349"/>
      <c r="G48" s="3349"/>
      <c r="H48" s="3349"/>
      <c r="I48" s="3349"/>
      <c r="J48" s="3349"/>
      <c r="K48" s="3349"/>
      <c r="L48" s="3349"/>
      <c r="M48" s="3349"/>
      <c r="N48" s="3349"/>
      <c r="O48" s="3349"/>
      <c r="P48" s="3349"/>
      <c r="Q48" s="3349"/>
      <c r="R48" s="3349"/>
      <c r="S48" s="3350"/>
      <c r="T48" s="3232"/>
    </row>
    <row r="49" spans="2:19" ht="12" customHeight="1" x14ac:dyDescent="0.25">
      <c r="B49" s="3230"/>
      <c r="C49" s="3230"/>
      <c r="D49" s="3230"/>
      <c r="E49" s="3230"/>
      <c r="F49" s="3230"/>
      <c r="G49" s="3230"/>
      <c r="H49" s="3230"/>
      <c r="I49" s="3230"/>
      <c r="J49" s="3230"/>
      <c r="K49" s="3230"/>
      <c r="L49" s="3230"/>
      <c r="M49" s="3230"/>
      <c r="N49" s="3230"/>
      <c r="O49" s="3230"/>
      <c r="P49" s="3230"/>
      <c r="Q49" s="3230"/>
      <c r="R49" s="3230"/>
      <c r="S49" s="3230"/>
    </row>
  </sheetData>
  <dataValidations count="2">
    <dataValidation allowBlank="1" showInputMessage="1" showErrorMessage="1" sqref="B1:B8 E1:S1 B43:B48 C2:S8 U6:AE6 AG6:IW35 T7:AF8 C9:F9 I9:L9 O9:R9 U9:X9 AA9:AD9 B10:AF32 B33:E33 J33:AF33 B34:B35 D34:AF35 C36:IW36 U37:IW43 R39:T39 Q40:T43 B41 B49:IW1047 C44:IV48 U1:AF5 AH1:IW5 AG4:AG5" xr:uid="{D99F06C0-1063-4B90-9DDE-39067368DF36}">
      <formula1>0</formula1>
      <formula2>0</formula2>
    </dataValidation>
    <dataValidation allowBlank="1" showInputMessage="1" showErrorMessage="1" sqref="AG1:AG3" xr:uid="{5241F7D1-8D94-4AB2-890C-B62467AAFE6C}"/>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workbookViewId="0"/>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4" t="s">
        <v>2408</v>
      </c>
      <c r="C1" s="3234"/>
      <c r="D1" s="3234"/>
      <c r="F1" s="3227" t="s">
        <v>1</v>
      </c>
      <c r="G1" s="548">
        <f>Table1!$K$1</f>
        <v>2021</v>
      </c>
    </row>
    <row r="2" spans="2:7" ht="19" customHeight="1" x14ac:dyDescent="0.25">
      <c r="B2" s="3228" t="s">
        <v>2</v>
      </c>
      <c r="F2" s="3227" t="s">
        <v>3</v>
      </c>
      <c r="G2" s="548">
        <f>Table1!$K$2</f>
        <v>2024</v>
      </c>
    </row>
    <row r="3" spans="2:7" ht="19" customHeight="1" x14ac:dyDescent="0.25">
      <c r="F3" s="3227" t="s">
        <v>4</v>
      </c>
      <c r="G3" s="548" t="str">
        <f>Table1!$K$3</f>
        <v>Tuvalu</v>
      </c>
    </row>
    <row r="4" spans="2:7" hidden="1" x14ac:dyDescent="0.25">
      <c r="F4" s="3227"/>
    </row>
    <row r="5" spans="2:7" hidden="1" x14ac:dyDescent="0.25">
      <c r="F5" s="3227"/>
    </row>
    <row r="6" spans="2:7" hidden="1" x14ac:dyDescent="0.25">
      <c r="F6" s="3227"/>
    </row>
    <row r="7" spans="2:7" ht="13.5" customHeight="1" thickBot="1" x14ac:dyDescent="0.3">
      <c r="B7" s="3226" t="s">
        <v>5</v>
      </c>
    </row>
    <row r="8" spans="2:7" ht="18" customHeight="1" x14ac:dyDescent="0.25">
      <c r="B8" s="3540" t="s">
        <v>2409</v>
      </c>
      <c r="C8" s="3540"/>
      <c r="D8" s="3540"/>
      <c r="E8" s="3540"/>
      <c r="F8" s="3540"/>
      <c r="G8" s="3232"/>
    </row>
    <row r="9" spans="2:7" ht="18" customHeight="1" thickBot="1" x14ac:dyDescent="0.3">
      <c r="B9" s="3440" t="s">
        <v>2410</v>
      </c>
      <c r="C9" s="3312" t="s">
        <v>2411</v>
      </c>
      <c r="D9" s="3312" t="s">
        <v>2412</v>
      </c>
      <c r="E9" s="3605" t="s">
        <v>2413</v>
      </c>
      <c r="F9" s="3605"/>
      <c r="G9" s="3232"/>
    </row>
    <row r="10" spans="2:7" ht="18" customHeight="1" thickTop="1" x14ac:dyDescent="0.25">
      <c r="B10" s="4004" t="s">
        <v>2547</v>
      </c>
      <c r="C10" s="4005" t="s">
        <v>2090</v>
      </c>
      <c r="D10" s="4005" t="s">
        <v>2548</v>
      </c>
      <c r="E10" s="4006" t="s">
        <v>341</v>
      </c>
      <c r="F10" s="4007"/>
    </row>
    <row r="11" spans="2:7" ht="18" customHeight="1" x14ac:dyDescent="0.25">
      <c r="B11" s="4004" t="s">
        <v>2547</v>
      </c>
      <c r="C11" s="4005" t="s">
        <v>2090</v>
      </c>
      <c r="D11" s="4005" t="s">
        <v>2548</v>
      </c>
      <c r="E11" s="4006" t="s">
        <v>341</v>
      </c>
      <c r="F11" s="4007"/>
    </row>
    <row r="12" spans="2:7" ht="18" customHeight="1" x14ac:dyDescent="0.25">
      <c r="B12" s="4004" t="s">
        <v>2547</v>
      </c>
      <c r="C12" s="4005" t="s">
        <v>2549</v>
      </c>
      <c r="D12" s="4005" t="s">
        <v>2550</v>
      </c>
      <c r="E12" s="4006" t="s">
        <v>341</v>
      </c>
      <c r="F12" s="4007"/>
    </row>
    <row r="13" spans="2:7" ht="18" customHeight="1" x14ac:dyDescent="0.25">
      <c r="B13" s="4004" t="s">
        <v>2547</v>
      </c>
      <c r="C13" s="4005" t="s">
        <v>2090</v>
      </c>
      <c r="D13" s="4005" t="s">
        <v>2551</v>
      </c>
      <c r="E13" s="4006" t="s">
        <v>341</v>
      </c>
      <c r="F13" s="4007"/>
    </row>
    <row r="14" spans="2:7" ht="18" customHeight="1" x14ac:dyDescent="0.25">
      <c r="B14" s="4004" t="s">
        <v>2547</v>
      </c>
      <c r="C14" s="4005" t="s">
        <v>2090</v>
      </c>
      <c r="D14" s="4005" t="s">
        <v>2552</v>
      </c>
      <c r="E14" s="4006" t="s">
        <v>341</v>
      </c>
      <c r="F14" s="4007"/>
    </row>
    <row r="15" spans="2:7" ht="18" customHeight="1" x14ac:dyDescent="0.25">
      <c r="B15" s="4004" t="s">
        <v>2547</v>
      </c>
      <c r="C15" s="4005" t="s">
        <v>2090</v>
      </c>
      <c r="D15" s="4005" t="s">
        <v>2553</v>
      </c>
      <c r="E15" s="4006" t="s">
        <v>341</v>
      </c>
      <c r="F15" s="4007"/>
    </row>
    <row r="16" spans="2:7" ht="18" customHeight="1" x14ac:dyDescent="0.25">
      <c r="B16" s="4004" t="s">
        <v>2547</v>
      </c>
      <c r="C16" s="4005" t="s">
        <v>2090</v>
      </c>
      <c r="D16" s="4005" t="s">
        <v>2554</v>
      </c>
      <c r="E16" s="4006" t="s">
        <v>341</v>
      </c>
      <c r="F16" s="4007"/>
    </row>
    <row r="17" spans="2:6" ht="18" customHeight="1" x14ac:dyDescent="0.25">
      <c r="B17" s="4004" t="s">
        <v>2547</v>
      </c>
      <c r="C17" s="4005" t="s">
        <v>2090</v>
      </c>
      <c r="D17" s="4005" t="s">
        <v>2555</v>
      </c>
      <c r="E17" s="4006" t="s">
        <v>341</v>
      </c>
      <c r="F17" s="4007"/>
    </row>
    <row r="18" spans="2:6" ht="18" customHeight="1" x14ac:dyDescent="0.25">
      <c r="B18" s="4004" t="s">
        <v>2547</v>
      </c>
      <c r="C18" s="4005" t="s">
        <v>2219</v>
      </c>
      <c r="D18" s="4005" t="s">
        <v>2556</v>
      </c>
      <c r="E18" s="4006" t="s">
        <v>341</v>
      </c>
      <c r="F18" s="4007"/>
    </row>
    <row r="19" spans="2:6" ht="18" customHeight="1" x14ac:dyDescent="0.25">
      <c r="B19" s="4004" t="s">
        <v>2547</v>
      </c>
      <c r="C19" s="4005" t="s">
        <v>2090</v>
      </c>
      <c r="D19" s="4005" t="s">
        <v>2557</v>
      </c>
      <c r="E19" s="4006" t="s">
        <v>341</v>
      </c>
      <c r="F19" s="4007"/>
    </row>
    <row r="20" spans="2:6" ht="18" customHeight="1" x14ac:dyDescent="0.25">
      <c r="B20" s="4004" t="s">
        <v>2547</v>
      </c>
      <c r="C20" s="4005" t="s">
        <v>2090</v>
      </c>
      <c r="D20" s="4005" t="s">
        <v>2558</v>
      </c>
      <c r="E20" s="4006" t="s">
        <v>341</v>
      </c>
      <c r="F20" s="4007"/>
    </row>
    <row r="21" spans="2:6" ht="18" customHeight="1" x14ac:dyDescent="0.25">
      <c r="B21" s="4004" t="s">
        <v>2547</v>
      </c>
      <c r="C21" s="4005" t="s">
        <v>2090</v>
      </c>
      <c r="D21" s="4005" t="s">
        <v>2559</v>
      </c>
      <c r="E21" s="4006" t="s">
        <v>341</v>
      </c>
      <c r="F21" s="4007"/>
    </row>
    <row r="22" spans="2:6" ht="18" customHeight="1" x14ac:dyDescent="0.25">
      <c r="B22" s="4004" t="s">
        <v>2547</v>
      </c>
      <c r="C22" s="4005" t="s">
        <v>2090</v>
      </c>
      <c r="D22" s="4005" t="s">
        <v>2560</v>
      </c>
      <c r="E22" s="4006" t="s">
        <v>341</v>
      </c>
      <c r="F22" s="4007"/>
    </row>
    <row r="23" spans="2:6" ht="18" customHeight="1" x14ac:dyDescent="0.25">
      <c r="B23" s="4004" t="s">
        <v>2547</v>
      </c>
      <c r="C23" s="4005" t="s">
        <v>2090</v>
      </c>
      <c r="D23" s="4005" t="s">
        <v>2561</v>
      </c>
      <c r="E23" s="4006" t="s">
        <v>341</v>
      </c>
      <c r="F23" s="4007"/>
    </row>
    <row r="24" spans="2:6" ht="18" customHeight="1" x14ac:dyDescent="0.25">
      <c r="B24" s="4004" t="s">
        <v>2547</v>
      </c>
      <c r="C24" s="4005" t="s">
        <v>2090</v>
      </c>
      <c r="D24" s="4005" t="s">
        <v>2562</v>
      </c>
      <c r="E24" s="4006" t="s">
        <v>341</v>
      </c>
      <c r="F24" s="4007"/>
    </row>
    <row r="25" spans="2:6" ht="18" customHeight="1" x14ac:dyDescent="0.25">
      <c r="B25" s="4004" t="s">
        <v>2547</v>
      </c>
      <c r="C25" s="4005" t="s">
        <v>2549</v>
      </c>
      <c r="D25" s="4005" t="s">
        <v>2563</v>
      </c>
      <c r="E25" s="4006" t="s">
        <v>341</v>
      </c>
      <c r="F25" s="4007"/>
    </row>
    <row r="26" spans="2:6" ht="18" customHeight="1" x14ac:dyDescent="0.25">
      <c r="B26" s="4004" t="s">
        <v>2547</v>
      </c>
      <c r="C26" s="4005" t="s">
        <v>2090</v>
      </c>
      <c r="D26" s="4005" t="s">
        <v>2564</v>
      </c>
      <c r="E26" s="4006" t="s">
        <v>341</v>
      </c>
      <c r="F26" s="4007"/>
    </row>
    <row r="27" spans="2:6" ht="18" customHeight="1" x14ac:dyDescent="0.25">
      <c r="B27" s="4004" t="s">
        <v>2547</v>
      </c>
      <c r="C27" s="4005" t="s">
        <v>2549</v>
      </c>
      <c r="D27" s="4005" t="s">
        <v>2565</v>
      </c>
      <c r="E27" s="4006" t="s">
        <v>341</v>
      </c>
      <c r="F27" s="4007"/>
    </row>
    <row r="28" spans="2:6" ht="18" customHeight="1" x14ac:dyDescent="0.25">
      <c r="B28" s="4004" t="s">
        <v>2547</v>
      </c>
      <c r="C28" s="4005" t="s">
        <v>2090</v>
      </c>
      <c r="D28" s="4005" t="s">
        <v>2566</v>
      </c>
      <c r="E28" s="4006" t="s">
        <v>341</v>
      </c>
      <c r="F28" s="4007"/>
    </row>
    <row r="29" spans="2:6" ht="18" customHeight="1" x14ac:dyDescent="0.25">
      <c r="B29" s="4004" t="s">
        <v>2547</v>
      </c>
      <c r="C29" s="4005" t="s">
        <v>2549</v>
      </c>
      <c r="D29" s="4005" t="s">
        <v>2567</v>
      </c>
      <c r="E29" s="4006" t="s">
        <v>341</v>
      </c>
      <c r="F29" s="4007"/>
    </row>
    <row r="30" spans="2:6" ht="18" customHeight="1" x14ac:dyDescent="0.25">
      <c r="B30" s="4004" t="s">
        <v>2547</v>
      </c>
      <c r="C30" s="4005" t="s">
        <v>2219</v>
      </c>
      <c r="D30" s="4005" t="s">
        <v>2568</v>
      </c>
      <c r="E30" s="4006" t="s">
        <v>341</v>
      </c>
      <c r="F30" s="4007"/>
    </row>
    <row r="31" spans="2:6" ht="18" customHeight="1" x14ac:dyDescent="0.25">
      <c r="B31" s="4004" t="s">
        <v>2547</v>
      </c>
      <c r="C31" s="4005" t="s">
        <v>2090</v>
      </c>
      <c r="D31" s="4005" t="s">
        <v>2569</v>
      </c>
      <c r="E31" s="4006" t="s">
        <v>341</v>
      </c>
      <c r="F31" s="4007"/>
    </row>
    <row r="32" spans="2:6" ht="18" customHeight="1" x14ac:dyDescent="0.25">
      <c r="B32" s="4004" t="s">
        <v>2547</v>
      </c>
      <c r="C32" s="4005" t="s">
        <v>2570</v>
      </c>
      <c r="D32" s="4005" t="s">
        <v>765</v>
      </c>
      <c r="E32" s="4006" t="s">
        <v>341</v>
      </c>
      <c r="F32" s="4007"/>
    </row>
    <row r="33" spans="2:6" ht="18" customHeight="1" x14ac:dyDescent="0.25">
      <c r="B33" s="4004" t="s">
        <v>2547</v>
      </c>
      <c r="C33" s="4005" t="s">
        <v>2090</v>
      </c>
      <c r="D33" s="4005" t="s">
        <v>2571</v>
      </c>
      <c r="E33" s="4006" t="s">
        <v>341</v>
      </c>
      <c r="F33" s="4007"/>
    </row>
    <row r="34" spans="2:6" ht="18" customHeight="1" x14ac:dyDescent="0.25">
      <c r="B34" s="4004" t="s">
        <v>2547</v>
      </c>
      <c r="C34" s="4005" t="s">
        <v>2090</v>
      </c>
      <c r="D34" s="4005" t="s">
        <v>2572</v>
      </c>
      <c r="E34" s="4006" t="s">
        <v>341</v>
      </c>
      <c r="F34" s="4007"/>
    </row>
    <row r="35" spans="2:6" ht="18" customHeight="1" x14ac:dyDescent="0.25">
      <c r="B35" s="4004" t="s">
        <v>2547</v>
      </c>
      <c r="C35" s="4005" t="s">
        <v>2090</v>
      </c>
      <c r="D35" s="4005" t="s">
        <v>2573</v>
      </c>
      <c r="E35" s="4006" t="s">
        <v>341</v>
      </c>
      <c r="F35" s="4007"/>
    </row>
    <row r="36" spans="2:6" ht="18" customHeight="1" x14ac:dyDescent="0.25">
      <c r="B36" s="4004" t="s">
        <v>2547</v>
      </c>
      <c r="C36" s="4005" t="s">
        <v>2090</v>
      </c>
      <c r="D36" s="4005" t="s">
        <v>2574</v>
      </c>
      <c r="E36" s="4006" t="s">
        <v>341</v>
      </c>
      <c r="F36" s="4007"/>
    </row>
    <row r="37" spans="2:6" ht="18" customHeight="1" x14ac:dyDescent="0.25">
      <c r="B37" s="4004" t="s">
        <v>2547</v>
      </c>
      <c r="C37" s="4005" t="s">
        <v>2549</v>
      </c>
      <c r="D37" s="4005" t="s">
        <v>2575</v>
      </c>
      <c r="E37" s="4006" t="s">
        <v>341</v>
      </c>
      <c r="F37" s="4007"/>
    </row>
    <row r="38" spans="2:6" ht="18" customHeight="1" x14ac:dyDescent="0.25">
      <c r="B38" s="4004" t="s">
        <v>2547</v>
      </c>
      <c r="C38" s="4005" t="s">
        <v>2090</v>
      </c>
      <c r="D38" s="4005" t="s">
        <v>2576</v>
      </c>
      <c r="E38" s="4006" t="s">
        <v>341</v>
      </c>
      <c r="F38" s="4007"/>
    </row>
    <row r="39" spans="2:6" ht="18" customHeight="1" x14ac:dyDescent="0.25">
      <c r="B39" s="4004" t="s">
        <v>2547</v>
      </c>
      <c r="C39" s="4005" t="s">
        <v>2219</v>
      </c>
      <c r="D39" s="4005" t="s">
        <v>2577</v>
      </c>
      <c r="E39" s="4006" t="s">
        <v>341</v>
      </c>
      <c r="F39" s="4007"/>
    </row>
    <row r="40" spans="2:6" ht="18" customHeight="1" x14ac:dyDescent="0.25">
      <c r="B40" s="4004" t="s">
        <v>2547</v>
      </c>
      <c r="C40" s="4005" t="s">
        <v>2090</v>
      </c>
      <c r="D40" s="4005" t="s">
        <v>2578</v>
      </c>
      <c r="E40" s="4006" t="s">
        <v>341</v>
      </c>
      <c r="F40" s="4007"/>
    </row>
    <row r="41" spans="2:6" ht="18" customHeight="1" x14ac:dyDescent="0.25">
      <c r="B41" s="4004" t="s">
        <v>2547</v>
      </c>
      <c r="C41" s="4005" t="s">
        <v>2219</v>
      </c>
      <c r="D41" s="4005" t="s">
        <v>2579</v>
      </c>
      <c r="E41" s="4006" t="s">
        <v>341</v>
      </c>
      <c r="F41" s="4007"/>
    </row>
    <row r="42" spans="2:6" ht="18" customHeight="1" x14ac:dyDescent="0.25">
      <c r="B42" s="4004" t="s">
        <v>2547</v>
      </c>
      <c r="C42" s="4005" t="s">
        <v>2090</v>
      </c>
      <c r="D42" s="4005" t="s">
        <v>2580</v>
      </c>
      <c r="E42" s="4006" t="s">
        <v>341</v>
      </c>
      <c r="F42" s="4007"/>
    </row>
    <row r="43" spans="2:6" ht="18" customHeight="1" x14ac:dyDescent="0.25">
      <c r="B43" s="4004" t="s">
        <v>2547</v>
      </c>
      <c r="C43" s="4005" t="s">
        <v>2090</v>
      </c>
      <c r="D43" s="4005" t="s">
        <v>2581</v>
      </c>
      <c r="E43" s="4006" t="s">
        <v>341</v>
      </c>
      <c r="F43" s="4007"/>
    </row>
    <row r="44" spans="2:6" ht="18" customHeight="1" x14ac:dyDescent="0.25">
      <c r="B44" s="4004" t="s">
        <v>2547</v>
      </c>
      <c r="C44" s="4005" t="s">
        <v>2090</v>
      </c>
      <c r="D44" s="4005" t="s">
        <v>2582</v>
      </c>
      <c r="E44" s="4006" t="s">
        <v>341</v>
      </c>
      <c r="F44" s="4007"/>
    </row>
    <row r="45" spans="2:6" ht="14.15" customHeight="1" x14ac:dyDescent="0.25">
      <c r="B45" s="4004" t="s">
        <v>2547</v>
      </c>
      <c r="C45" s="4005" t="s">
        <v>2583</v>
      </c>
      <c r="D45" s="4005" t="s">
        <v>2583</v>
      </c>
      <c r="E45" s="4006" t="s">
        <v>341</v>
      </c>
      <c r="F45" s="4007"/>
    </row>
    <row r="46" spans="2:6" ht="14.15" customHeight="1" x14ac:dyDescent="0.25">
      <c r="B46" s="4004" t="s">
        <v>2547</v>
      </c>
      <c r="C46" s="4005" t="s">
        <v>2090</v>
      </c>
      <c r="D46" s="4005" t="s">
        <v>2584</v>
      </c>
      <c r="E46" s="4006" t="s">
        <v>341</v>
      </c>
      <c r="F46" s="4007"/>
    </row>
    <row r="47" spans="2:6" ht="14.15" customHeight="1" x14ac:dyDescent="0.25">
      <c r="B47" s="4004" t="s">
        <v>2547</v>
      </c>
      <c r="C47" s="4005" t="s">
        <v>2090</v>
      </c>
      <c r="D47" s="4005" t="s">
        <v>2569</v>
      </c>
      <c r="E47" s="4006" t="s">
        <v>341</v>
      </c>
      <c r="F47" s="4007"/>
    </row>
    <row r="48" spans="2:6" ht="14.15" customHeight="1" x14ac:dyDescent="0.25">
      <c r="B48" s="4004" t="s">
        <v>2547</v>
      </c>
      <c r="C48" s="4005" t="s">
        <v>2090</v>
      </c>
      <c r="D48" s="4005" t="s">
        <v>2585</v>
      </c>
      <c r="E48" s="4006" t="s">
        <v>341</v>
      </c>
      <c r="F48" s="4007"/>
    </row>
    <row r="49" spans="2:6" ht="14.15" customHeight="1" x14ac:dyDescent="0.25">
      <c r="B49" s="4004" t="s">
        <v>2547</v>
      </c>
      <c r="C49" s="4005" t="s">
        <v>2570</v>
      </c>
      <c r="D49" s="4005" t="s">
        <v>766</v>
      </c>
      <c r="E49" s="4006" t="s">
        <v>341</v>
      </c>
      <c r="F49" s="4007"/>
    </row>
    <row r="50" spans="2:6" ht="14.15" customHeight="1" x14ac:dyDescent="0.25">
      <c r="B50" s="4004" t="s">
        <v>2547</v>
      </c>
      <c r="C50" s="4005" t="s">
        <v>2090</v>
      </c>
      <c r="D50" s="4005" t="s">
        <v>2586</v>
      </c>
      <c r="E50" s="4006" t="s">
        <v>341</v>
      </c>
      <c r="F50" s="4007"/>
    </row>
    <row r="51" spans="2:6" ht="14.15" customHeight="1" x14ac:dyDescent="0.25">
      <c r="B51" s="4004" t="s">
        <v>2547</v>
      </c>
      <c r="C51" s="4005" t="s">
        <v>2219</v>
      </c>
      <c r="D51" s="4005" t="s">
        <v>2587</v>
      </c>
      <c r="E51" s="4006" t="s">
        <v>341</v>
      </c>
      <c r="F51" s="4007"/>
    </row>
    <row r="52" spans="2:6" ht="14.15" customHeight="1" x14ac:dyDescent="0.25">
      <c r="B52" s="4004" t="s">
        <v>2547</v>
      </c>
      <c r="C52" s="4005" t="s">
        <v>2570</v>
      </c>
      <c r="D52" s="4005" t="s">
        <v>2216</v>
      </c>
      <c r="E52" s="4006" t="s">
        <v>341</v>
      </c>
      <c r="F52" s="4007"/>
    </row>
    <row r="53" spans="2:6" ht="14.15" customHeight="1" x14ac:dyDescent="0.25">
      <c r="B53" s="4004" t="s">
        <v>2547</v>
      </c>
      <c r="C53" s="4005" t="s">
        <v>2549</v>
      </c>
      <c r="D53" s="4005" t="s">
        <v>2588</v>
      </c>
      <c r="E53" s="4006" t="s">
        <v>341</v>
      </c>
      <c r="F53" s="4007"/>
    </row>
    <row r="54" spans="2:6" ht="14.15" customHeight="1" x14ac:dyDescent="0.25">
      <c r="B54" s="4004" t="s">
        <v>2547</v>
      </c>
      <c r="C54" s="4005" t="s">
        <v>2090</v>
      </c>
      <c r="D54" s="4005" t="s">
        <v>2554</v>
      </c>
      <c r="E54" s="4006" t="s">
        <v>341</v>
      </c>
      <c r="F54" s="4007"/>
    </row>
    <row r="55" spans="2:6" ht="18" customHeight="1" x14ac:dyDescent="0.25">
      <c r="B55" s="4004" t="s">
        <v>2547</v>
      </c>
      <c r="C55" s="4005" t="s">
        <v>2090</v>
      </c>
      <c r="D55" s="4005" t="s">
        <v>2589</v>
      </c>
      <c r="E55" s="4006" t="s">
        <v>341</v>
      </c>
      <c r="F55" s="4007"/>
    </row>
    <row r="56" spans="2:6" ht="13.5" x14ac:dyDescent="0.25">
      <c r="B56" s="4004" t="s">
        <v>2547</v>
      </c>
      <c r="C56" s="4005" t="s">
        <v>2090</v>
      </c>
      <c r="D56" s="4005" t="s">
        <v>2590</v>
      </c>
      <c r="E56" s="4006" t="s">
        <v>341</v>
      </c>
      <c r="F56" s="4007"/>
    </row>
    <row r="57" spans="2:6" ht="13.5" x14ac:dyDescent="0.25">
      <c r="B57" s="4004" t="s">
        <v>2547</v>
      </c>
      <c r="C57" s="4005" t="s">
        <v>2549</v>
      </c>
      <c r="D57" s="4005" t="s">
        <v>2591</v>
      </c>
      <c r="E57" s="4006" t="s">
        <v>341</v>
      </c>
      <c r="F57" s="4007"/>
    </row>
    <row r="58" spans="2:6" ht="13.5" x14ac:dyDescent="0.25">
      <c r="B58" s="4004" t="s">
        <v>2547</v>
      </c>
      <c r="C58" s="4005" t="s">
        <v>2090</v>
      </c>
      <c r="D58" s="4005" t="s">
        <v>2592</v>
      </c>
      <c r="E58" s="4006" t="s">
        <v>341</v>
      </c>
      <c r="F58" s="4007"/>
    </row>
    <row r="59" spans="2:6" ht="13.5" x14ac:dyDescent="0.25">
      <c r="B59" s="4004" t="s">
        <v>2547</v>
      </c>
      <c r="C59" s="4005" t="s">
        <v>2549</v>
      </c>
      <c r="D59" s="4005" t="s">
        <v>2563</v>
      </c>
      <c r="E59" s="4006" t="s">
        <v>341</v>
      </c>
      <c r="F59" s="4007"/>
    </row>
    <row r="60" spans="2:6" ht="13.5" x14ac:dyDescent="0.25">
      <c r="B60" s="4004" t="s">
        <v>2547</v>
      </c>
      <c r="C60" s="4005" t="s">
        <v>2219</v>
      </c>
      <c r="D60" s="4005" t="s">
        <v>2593</v>
      </c>
      <c r="E60" s="4006" t="s">
        <v>341</v>
      </c>
      <c r="F60" s="4007"/>
    </row>
    <row r="61" spans="2:6" ht="13.5" x14ac:dyDescent="0.25">
      <c r="B61" s="4004" t="s">
        <v>2547</v>
      </c>
      <c r="C61" s="4005" t="s">
        <v>2549</v>
      </c>
      <c r="D61" s="4005" t="s">
        <v>2594</v>
      </c>
      <c r="E61" s="4006" t="s">
        <v>341</v>
      </c>
      <c r="F61" s="4007"/>
    </row>
    <row r="62" spans="2:6" ht="13.5" x14ac:dyDescent="0.25">
      <c r="B62" s="4004" t="s">
        <v>2547</v>
      </c>
      <c r="C62" s="4005" t="s">
        <v>2090</v>
      </c>
      <c r="D62" s="4005" t="s">
        <v>2595</v>
      </c>
      <c r="E62" s="4006" t="s">
        <v>341</v>
      </c>
      <c r="F62" s="4007"/>
    </row>
    <row r="63" spans="2:6" ht="13.5" x14ac:dyDescent="0.25">
      <c r="B63" s="4004" t="s">
        <v>2547</v>
      </c>
      <c r="C63" s="4005" t="s">
        <v>2219</v>
      </c>
      <c r="D63" s="4005" t="s">
        <v>2596</v>
      </c>
      <c r="E63" s="4006" t="s">
        <v>341</v>
      </c>
      <c r="F63" s="4007"/>
    </row>
    <row r="64" spans="2:6" ht="13.5" x14ac:dyDescent="0.25">
      <c r="B64" s="4004" t="s">
        <v>2547</v>
      </c>
      <c r="C64" s="4005" t="s">
        <v>2090</v>
      </c>
      <c r="D64" s="4005" t="s">
        <v>2597</v>
      </c>
      <c r="E64" s="4006" t="s">
        <v>341</v>
      </c>
      <c r="F64" s="4007"/>
    </row>
    <row r="65" spans="2:6" ht="13.5" x14ac:dyDescent="0.25">
      <c r="B65" s="4004" t="s">
        <v>2547</v>
      </c>
      <c r="C65" s="4005" t="s">
        <v>2090</v>
      </c>
      <c r="D65" s="4005" t="s">
        <v>2574</v>
      </c>
      <c r="E65" s="4006" t="s">
        <v>341</v>
      </c>
      <c r="F65" s="4007"/>
    </row>
    <row r="66" spans="2:6" ht="13.5" x14ac:dyDescent="0.25">
      <c r="B66" s="4004" t="s">
        <v>2547</v>
      </c>
      <c r="C66" s="4005" t="s">
        <v>2219</v>
      </c>
      <c r="D66" s="4005" t="s">
        <v>2598</v>
      </c>
      <c r="E66" s="4006" t="s">
        <v>341</v>
      </c>
      <c r="F66" s="4007"/>
    </row>
    <row r="67" spans="2:6" ht="13.5" x14ac:dyDescent="0.25">
      <c r="B67" s="4004" t="s">
        <v>2547</v>
      </c>
      <c r="C67" s="4005" t="s">
        <v>2219</v>
      </c>
      <c r="D67" s="4005" t="s">
        <v>2599</v>
      </c>
      <c r="E67" s="4006" t="s">
        <v>341</v>
      </c>
      <c r="F67" s="4007"/>
    </row>
    <row r="68" spans="2:6" ht="13.5" x14ac:dyDescent="0.25">
      <c r="B68" s="4004" t="s">
        <v>2547</v>
      </c>
      <c r="C68" s="4005" t="s">
        <v>2090</v>
      </c>
      <c r="D68" s="4005" t="s">
        <v>2600</v>
      </c>
      <c r="E68" s="4006" t="s">
        <v>341</v>
      </c>
      <c r="F68" s="4007"/>
    </row>
    <row r="69" spans="2:6" ht="13.5" x14ac:dyDescent="0.25">
      <c r="B69" s="4004" t="s">
        <v>2547</v>
      </c>
      <c r="C69" s="4005" t="s">
        <v>2219</v>
      </c>
      <c r="D69" s="4005" t="s">
        <v>2601</v>
      </c>
      <c r="E69" s="4006" t="s">
        <v>341</v>
      </c>
      <c r="F69" s="4007"/>
    </row>
    <row r="70" spans="2:6" ht="13.5" x14ac:dyDescent="0.25">
      <c r="B70" s="4004" t="s">
        <v>2547</v>
      </c>
      <c r="C70" s="4005" t="s">
        <v>2090</v>
      </c>
      <c r="D70" s="4005" t="s">
        <v>2602</v>
      </c>
      <c r="E70" s="4006" t="s">
        <v>341</v>
      </c>
      <c r="F70" s="4007"/>
    </row>
    <row r="71" spans="2:6" ht="13.5" x14ac:dyDescent="0.25">
      <c r="B71" s="4004" t="s">
        <v>2547</v>
      </c>
      <c r="C71" s="4005" t="s">
        <v>2090</v>
      </c>
      <c r="D71" s="4005" t="s">
        <v>2589</v>
      </c>
      <c r="E71" s="4006" t="s">
        <v>341</v>
      </c>
      <c r="F71" s="4007"/>
    </row>
    <row r="72" spans="2:6" ht="13.5" x14ac:dyDescent="0.25">
      <c r="B72" s="4004" t="s">
        <v>2547</v>
      </c>
      <c r="C72" s="4005" t="s">
        <v>2090</v>
      </c>
      <c r="D72" s="4005" t="s">
        <v>2573</v>
      </c>
      <c r="E72" s="4006" t="s">
        <v>341</v>
      </c>
      <c r="F72" s="4007"/>
    </row>
    <row r="73" spans="2:6" ht="13.5" x14ac:dyDescent="0.25">
      <c r="B73" s="4004" t="s">
        <v>2547</v>
      </c>
      <c r="C73" s="4005" t="s">
        <v>2090</v>
      </c>
      <c r="D73" s="4005" t="s">
        <v>2603</v>
      </c>
      <c r="E73" s="4006" t="s">
        <v>341</v>
      </c>
      <c r="F73" s="4007"/>
    </row>
    <row r="74" spans="2:6" ht="13.5" x14ac:dyDescent="0.25">
      <c r="B74" s="4004" t="s">
        <v>2547</v>
      </c>
      <c r="C74" s="4005" t="s">
        <v>2090</v>
      </c>
      <c r="D74" s="4005" t="s">
        <v>2604</v>
      </c>
      <c r="E74" s="4006" t="s">
        <v>341</v>
      </c>
      <c r="F74" s="4007"/>
    </row>
    <row r="75" spans="2:6" ht="13.5" x14ac:dyDescent="0.25">
      <c r="B75" s="4004" t="s">
        <v>2547</v>
      </c>
      <c r="C75" s="4005" t="s">
        <v>2549</v>
      </c>
      <c r="D75" s="4005" t="s">
        <v>2605</v>
      </c>
      <c r="E75" s="4006" t="s">
        <v>341</v>
      </c>
      <c r="F75" s="4007"/>
    </row>
    <row r="76" spans="2:6" ht="13.5" x14ac:dyDescent="0.25">
      <c r="B76" s="4004" t="s">
        <v>2547</v>
      </c>
      <c r="C76" s="4005" t="s">
        <v>2570</v>
      </c>
      <c r="D76" s="4005" t="s">
        <v>762</v>
      </c>
      <c r="E76" s="4006" t="s">
        <v>341</v>
      </c>
      <c r="F76" s="4007"/>
    </row>
    <row r="77" spans="2:6" ht="13.5" x14ac:dyDescent="0.25">
      <c r="B77" s="4004" t="s">
        <v>2547</v>
      </c>
      <c r="C77" s="4005" t="s">
        <v>2570</v>
      </c>
      <c r="D77" s="4005" t="s">
        <v>762</v>
      </c>
      <c r="E77" s="4006" t="s">
        <v>341</v>
      </c>
      <c r="F77" s="4007"/>
    </row>
    <row r="78" spans="2:6" ht="13.5" x14ac:dyDescent="0.25">
      <c r="B78" s="4004" t="s">
        <v>2547</v>
      </c>
      <c r="C78" s="4005" t="s">
        <v>2090</v>
      </c>
      <c r="D78" s="4005" t="s">
        <v>2606</v>
      </c>
      <c r="E78" s="4006" t="s">
        <v>341</v>
      </c>
      <c r="F78" s="4007"/>
    </row>
    <row r="79" spans="2:6" ht="13.5" x14ac:dyDescent="0.25">
      <c r="B79" s="4004" t="s">
        <v>2547</v>
      </c>
      <c r="C79" s="4005" t="s">
        <v>2219</v>
      </c>
      <c r="D79" s="4005" t="s">
        <v>2004</v>
      </c>
      <c r="E79" s="4006" t="s">
        <v>341</v>
      </c>
      <c r="F79" s="4007"/>
    </row>
    <row r="80" spans="2:6" ht="13.5" x14ac:dyDescent="0.25">
      <c r="B80" s="4004" t="s">
        <v>2547</v>
      </c>
      <c r="C80" s="4005" t="s">
        <v>2090</v>
      </c>
      <c r="D80" s="4005" t="s">
        <v>2607</v>
      </c>
      <c r="E80" s="4006" t="s">
        <v>341</v>
      </c>
      <c r="F80" s="4007"/>
    </row>
    <row r="81" spans="2:6" ht="13.5" x14ac:dyDescent="0.25">
      <c r="B81" s="4004" t="s">
        <v>2547</v>
      </c>
      <c r="C81" s="4005" t="s">
        <v>2090</v>
      </c>
      <c r="D81" s="4005" t="s">
        <v>2608</v>
      </c>
      <c r="E81" s="4006" t="s">
        <v>341</v>
      </c>
      <c r="F81" s="4007"/>
    </row>
    <row r="82" spans="2:6" ht="13.5" x14ac:dyDescent="0.25">
      <c r="B82" s="4004" t="s">
        <v>2547</v>
      </c>
      <c r="C82" s="4005" t="s">
        <v>2090</v>
      </c>
      <c r="D82" s="4005" t="s">
        <v>2603</v>
      </c>
      <c r="E82" s="4006" t="s">
        <v>341</v>
      </c>
      <c r="F82" s="4007"/>
    </row>
    <row r="83" spans="2:6" ht="13.5" x14ac:dyDescent="0.25">
      <c r="B83" s="4004" t="s">
        <v>2547</v>
      </c>
      <c r="C83" s="4005" t="s">
        <v>2090</v>
      </c>
      <c r="D83" s="4005" t="s">
        <v>2609</v>
      </c>
      <c r="E83" s="4006" t="s">
        <v>341</v>
      </c>
      <c r="F83" s="4007"/>
    </row>
    <row r="84" spans="2:6" ht="13.5" x14ac:dyDescent="0.25">
      <c r="B84" s="4004" t="s">
        <v>2547</v>
      </c>
      <c r="C84" s="4005" t="s">
        <v>2090</v>
      </c>
      <c r="D84" s="4005" t="s">
        <v>2610</v>
      </c>
      <c r="E84" s="4006" t="s">
        <v>341</v>
      </c>
      <c r="F84" s="4007"/>
    </row>
    <row r="85" spans="2:6" ht="13.5" x14ac:dyDescent="0.25">
      <c r="B85" s="4004" t="s">
        <v>2547</v>
      </c>
      <c r="C85" s="4005" t="s">
        <v>2090</v>
      </c>
      <c r="D85" s="4005" t="s">
        <v>2582</v>
      </c>
      <c r="E85" s="4006" t="s">
        <v>341</v>
      </c>
      <c r="F85" s="4007"/>
    </row>
    <row r="86" spans="2:6" ht="13.5" x14ac:dyDescent="0.25">
      <c r="B86" s="4004" t="s">
        <v>2547</v>
      </c>
      <c r="C86" s="4005" t="s">
        <v>2090</v>
      </c>
      <c r="D86" s="4005" t="s">
        <v>2611</v>
      </c>
      <c r="E86" s="4006" t="s">
        <v>341</v>
      </c>
      <c r="F86" s="4007"/>
    </row>
    <row r="87" spans="2:6" ht="13.5" x14ac:dyDescent="0.25">
      <c r="B87" s="4004" t="s">
        <v>2547</v>
      </c>
      <c r="C87" s="4005" t="s">
        <v>2090</v>
      </c>
      <c r="D87" s="4005" t="s">
        <v>2597</v>
      </c>
      <c r="E87" s="4006" t="s">
        <v>341</v>
      </c>
      <c r="F87" s="4007"/>
    </row>
    <row r="88" spans="2:6" ht="13.5" x14ac:dyDescent="0.25">
      <c r="B88" s="4004" t="s">
        <v>2547</v>
      </c>
      <c r="C88" s="4005" t="s">
        <v>2549</v>
      </c>
      <c r="D88" s="4005" t="s">
        <v>2612</v>
      </c>
      <c r="E88" s="4006" t="s">
        <v>341</v>
      </c>
      <c r="F88" s="4007"/>
    </row>
    <row r="89" spans="2:6" ht="13.5" x14ac:dyDescent="0.25">
      <c r="B89" s="4004" t="s">
        <v>2547</v>
      </c>
      <c r="C89" s="4005" t="s">
        <v>2090</v>
      </c>
      <c r="D89" s="4005" t="s">
        <v>2602</v>
      </c>
      <c r="E89" s="4006" t="s">
        <v>341</v>
      </c>
      <c r="F89" s="4007"/>
    </row>
    <row r="90" spans="2:6" ht="13.5" x14ac:dyDescent="0.25">
      <c r="B90" s="4004" t="s">
        <v>2547</v>
      </c>
      <c r="C90" s="4005" t="s">
        <v>2090</v>
      </c>
      <c r="D90" s="4005" t="s">
        <v>2613</v>
      </c>
      <c r="E90" s="4006" t="s">
        <v>341</v>
      </c>
      <c r="F90" s="4007"/>
    </row>
    <row r="91" spans="2:6" ht="13.5" x14ac:dyDescent="0.25">
      <c r="B91" s="4004" t="s">
        <v>2547</v>
      </c>
      <c r="C91" s="4005" t="s">
        <v>2090</v>
      </c>
      <c r="D91" s="4005" t="s">
        <v>2561</v>
      </c>
      <c r="E91" s="4006" t="s">
        <v>341</v>
      </c>
      <c r="F91" s="4007"/>
    </row>
    <row r="92" spans="2:6" ht="13.5" x14ac:dyDescent="0.25">
      <c r="B92" s="4004" t="s">
        <v>2547</v>
      </c>
      <c r="C92" s="4005" t="s">
        <v>2090</v>
      </c>
      <c r="D92" s="4005" t="s">
        <v>2614</v>
      </c>
      <c r="E92" s="4006" t="s">
        <v>341</v>
      </c>
      <c r="F92" s="4007"/>
    </row>
    <row r="93" spans="2:6" ht="13.5" x14ac:dyDescent="0.25">
      <c r="B93" s="4004" t="s">
        <v>2547</v>
      </c>
      <c r="C93" s="4005" t="s">
        <v>2549</v>
      </c>
      <c r="D93" s="4005" t="s">
        <v>2615</v>
      </c>
      <c r="E93" s="4006" t="s">
        <v>341</v>
      </c>
      <c r="F93" s="4007"/>
    </row>
    <row r="94" spans="2:6" ht="13.5" x14ac:dyDescent="0.25">
      <c r="B94" s="4004" t="s">
        <v>2547</v>
      </c>
      <c r="C94" s="4005" t="s">
        <v>2549</v>
      </c>
      <c r="D94" s="4005" t="s">
        <v>2616</v>
      </c>
      <c r="E94" s="4006" t="s">
        <v>341</v>
      </c>
      <c r="F94" s="4007"/>
    </row>
    <row r="95" spans="2:6" ht="13.5" x14ac:dyDescent="0.25">
      <c r="B95" s="4004" t="s">
        <v>2547</v>
      </c>
      <c r="C95" s="4005" t="s">
        <v>2090</v>
      </c>
      <c r="D95" s="4005" t="s">
        <v>2617</v>
      </c>
      <c r="E95" s="4006" t="s">
        <v>341</v>
      </c>
      <c r="F95" s="4007"/>
    </row>
    <row r="96" spans="2:6" ht="13.5" x14ac:dyDescent="0.25">
      <c r="B96" s="4004" t="s">
        <v>2547</v>
      </c>
      <c r="C96" s="4005" t="s">
        <v>2090</v>
      </c>
      <c r="D96" s="4005" t="s">
        <v>2618</v>
      </c>
      <c r="E96" s="4006" t="s">
        <v>341</v>
      </c>
      <c r="F96" s="4007"/>
    </row>
    <row r="97" spans="2:6" ht="13.5" x14ac:dyDescent="0.25">
      <c r="B97" s="4004" t="s">
        <v>2547</v>
      </c>
      <c r="C97" s="4005" t="s">
        <v>2090</v>
      </c>
      <c r="D97" s="4005" t="s">
        <v>2606</v>
      </c>
      <c r="E97" s="4006" t="s">
        <v>341</v>
      </c>
      <c r="F97" s="4007"/>
    </row>
    <row r="98" spans="2:6" ht="13.5" x14ac:dyDescent="0.25">
      <c r="B98" s="4004" t="s">
        <v>2547</v>
      </c>
      <c r="C98" s="4005" t="s">
        <v>2090</v>
      </c>
      <c r="D98" s="4005" t="s">
        <v>2564</v>
      </c>
      <c r="E98" s="4006" t="s">
        <v>341</v>
      </c>
      <c r="F98" s="4007"/>
    </row>
    <row r="99" spans="2:6" ht="13.5" x14ac:dyDescent="0.25">
      <c r="B99" s="4004" t="s">
        <v>2547</v>
      </c>
      <c r="C99" s="4005" t="s">
        <v>2549</v>
      </c>
      <c r="D99" s="4005" t="s">
        <v>2563</v>
      </c>
      <c r="E99" s="4006" t="s">
        <v>341</v>
      </c>
      <c r="F99" s="4007"/>
    </row>
    <row r="100" spans="2:6" ht="13.5" x14ac:dyDescent="0.25">
      <c r="B100" s="4004" t="s">
        <v>2547</v>
      </c>
      <c r="C100" s="4005" t="s">
        <v>2090</v>
      </c>
      <c r="D100" s="4005" t="s">
        <v>2611</v>
      </c>
      <c r="E100" s="4006" t="s">
        <v>341</v>
      </c>
      <c r="F100" s="4007"/>
    </row>
    <row r="101" spans="2:6" ht="13.5" x14ac:dyDescent="0.25">
      <c r="B101" s="4004" t="s">
        <v>2547</v>
      </c>
      <c r="C101" s="4005" t="s">
        <v>2549</v>
      </c>
      <c r="D101" s="4005" t="s">
        <v>2563</v>
      </c>
      <c r="E101" s="4006" t="s">
        <v>341</v>
      </c>
      <c r="F101" s="4007"/>
    </row>
    <row r="102" spans="2:6" ht="13.5" x14ac:dyDescent="0.25">
      <c r="B102" s="4004" t="s">
        <v>2547</v>
      </c>
      <c r="C102" s="4005" t="s">
        <v>2090</v>
      </c>
      <c r="D102" s="4005" t="s">
        <v>2619</v>
      </c>
      <c r="E102" s="4006" t="s">
        <v>341</v>
      </c>
      <c r="F102" s="4007"/>
    </row>
    <row r="103" spans="2:6" ht="13.5" x14ac:dyDescent="0.25">
      <c r="B103" s="4004" t="s">
        <v>2547</v>
      </c>
      <c r="C103" s="4005" t="s">
        <v>2549</v>
      </c>
      <c r="D103" s="4005" t="s">
        <v>2620</v>
      </c>
      <c r="E103" s="4006" t="s">
        <v>341</v>
      </c>
      <c r="F103" s="4007"/>
    </row>
    <row r="104" spans="2:6" ht="13.5" x14ac:dyDescent="0.25">
      <c r="B104" s="4004" t="s">
        <v>2547</v>
      </c>
      <c r="C104" s="4005" t="s">
        <v>2090</v>
      </c>
      <c r="D104" s="4005" t="s">
        <v>2621</v>
      </c>
      <c r="E104" s="4006" t="s">
        <v>341</v>
      </c>
      <c r="F104" s="4007"/>
    </row>
    <row r="105" spans="2:6" ht="13.5" x14ac:dyDescent="0.25">
      <c r="B105" s="4004" t="s">
        <v>2547</v>
      </c>
      <c r="C105" s="4005" t="s">
        <v>2090</v>
      </c>
      <c r="D105" s="4005" t="s">
        <v>2622</v>
      </c>
      <c r="E105" s="4006" t="s">
        <v>341</v>
      </c>
      <c r="F105" s="4007"/>
    </row>
    <row r="106" spans="2:6" ht="13.5" x14ac:dyDescent="0.25">
      <c r="B106" s="4004" t="s">
        <v>2547</v>
      </c>
      <c r="C106" s="4005" t="s">
        <v>2219</v>
      </c>
      <c r="D106" s="4005" t="s">
        <v>2219</v>
      </c>
      <c r="E106" s="4006" t="s">
        <v>341</v>
      </c>
      <c r="F106" s="4007"/>
    </row>
    <row r="107" spans="2:6" ht="13.5" x14ac:dyDescent="0.25">
      <c r="B107" s="4004" t="s">
        <v>2547</v>
      </c>
      <c r="C107" s="4005" t="s">
        <v>2549</v>
      </c>
      <c r="D107" s="4005" t="s">
        <v>2623</v>
      </c>
      <c r="E107" s="4006" t="s">
        <v>341</v>
      </c>
      <c r="F107" s="4007"/>
    </row>
    <row r="108" spans="2:6" ht="13.5" x14ac:dyDescent="0.25">
      <c r="B108" s="4004" t="s">
        <v>2547</v>
      </c>
      <c r="C108" s="4005" t="s">
        <v>2570</v>
      </c>
      <c r="D108" s="4005" t="s">
        <v>765</v>
      </c>
      <c r="E108" s="4006" t="s">
        <v>341</v>
      </c>
      <c r="F108" s="4007"/>
    </row>
    <row r="109" spans="2:6" ht="13.5" x14ac:dyDescent="0.25">
      <c r="B109" s="4004" t="s">
        <v>2547</v>
      </c>
      <c r="C109" s="4005" t="s">
        <v>2090</v>
      </c>
      <c r="D109" s="4005" t="s">
        <v>2624</v>
      </c>
      <c r="E109" s="4006" t="s">
        <v>341</v>
      </c>
      <c r="F109" s="4007"/>
    </row>
    <row r="110" spans="2:6" ht="13.5" x14ac:dyDescent="0.25">
      <c r="B110" s="4004" t="s">
        <v>2547</v>
      </c>
      <c r="C110" s="4005" t="s">
        <v>2090</v>
      </c>
      <c r="D110" s="4005" t="s">
        <v>2576</v>
      </c>
      <c r="E110" s="4006" t="s">
        <v>341</v>
      </c>
      <c r="F110" s="4007"/>
    </row>
    <row r="111" spans="2:6" ht="13.5" x14ac:dyDescent="0.25">
      <c r="B111" s="4004" t="s">
        <v>2547</v>
      </c>
      <c r="C111" s="4005" t="s">
        <v>2219</v>
      </c>
      <c r="D111" s="4005" t="s">
        <v>2012</v>
      </c>
      <c r="E111" s="4006" t="s">
        <v>341</v>
      </c>
      <c r="F111" s="4007"/>
    </row>
    <row r="112" spans="2:6" ht="13.5" x14ac:dyDescent="0.25">
      <c r="B112" s="4004" t="s">
        <v>2547</v>
      </c>
      <c r="C112" s="4005" t="s">
        <v>2090</v>
      </c>
      <c r="D112" s="4005" t="s">
        <v>2625</v>
      </c>
      <c r="E112" s="4006" t="s">
        <v>341</v>
      </c>
      <c r="F112" s="4007"/>
    </row>
    <row r="113" spans="2:6" ht="13.5" x14ac:dyDescent="0.25">
      <c r="B113" s="4004" t="s">
        <v>2547</v>
      </c>
      <c r="C113" s="4005" t="s">
        <v>2090</v>
      </c>
      <c r="D113" s="4005" t="s">
        <v>2608</v>
      </c>
      <c r="E113" s="4006" t="s">
        <v>341</v>
      </c>
      <c r="F113" s="4007"/>
    </row>
    <row r="114" spans="2:6" ht="13.5" x14ac:dyDescent="0.25">
      <c r="B114" s="4004" t="s">
        <v>2547</v>
      </c>
      <c r="C114" s="4005" t="s">
        <v>2090</v>
      </c>
      <c r="D114" s="4005" t="s">
        <v>2622</v>
      </c>
      <c r="E114" s="4006" t="s">
        <v>341</v>
      </c>
      <c r="F114" s="4007"/>
    </row>
    <row r="115" spans="2:6" ht="13.5" x14ac:dyDescent="0.25">
      <c r="B115" s="4004" t="s">
        <v>2547</v>
      </c>
      <c r="C115" s="4005" t="s">
        <v>2549</v>
      </c>
      <c r="D115" s="4005" t="s">
        <v>2591</v>
      </c>
      <c r="E115" s="4006" t="s">
        <v>341</v>
      </c>
      <c r="F115" s="4007"/>
    </row>
    <row r="116" spans="2:6" ht="13.5" x14ac:dyDescent="0.25">
      <c r="B116" s="4004" t="s">
        <v>2547</v>
      </c>
      <c r="C116" s="4005" t="s">
        <v>2570</v>
      </c>
      <c r="D116" s="4005" t="s">
        <v>766</v>
      </c>
      <c r="E116" s="4006" t="s">
        <v>341</v>
      </c>
      <c r="F116" s="4007"/>
    </row>
    <row r="117" spans="2:6" ht="13.5" x14ac:dyDescent="0.25">
      <c r="B117" s="4004" t="s">
        <v>2547</v>
      </c>
      <c r="C117" s="4005" t="s">
        <v>2090</v>
      </c>
      <c r="D117" s="4005" t="s">
        <v>2552</v>
      </c>
      <c r="E117" s="4006" t="s">
        <v>341</v>
      </c>
      <c r="F117" s="4007"/>
    </row>
    <row r="118" spans="2:6" ht="13.5" x14ac:dyDescent="0.25">
      <c r="B118" s="4004" t="s">
        <v>2547</v>
      </c>
      <c r="C118" s="4005" t="s">
        <v>2090</v>
      </c>
      <c r="D118" s="4005" t="s">
        <v>2626</v>
      </c>
      <c r="E118" s="4006" t="s">
        <v>341</v>
      </c>
      <c r="F118" s="4007"/>
    </row>
    <row r="119" spans="2:6" ht="13.5" x14ac:dyDescent="0.25">
      <c r="B119" s="4004" t="s">
        <v>2547</v>
      </c>
      <c r="C119" s="4005" t="s">
        <v>2549</v>
      </c>
      <c r="D119" s="4005" t="s">
        <v>2591</v>
      </c>
      <c r="E119" s="4006" t="s">
        <v>341</v>
      </c>
      <c r="F119" s="4007"/>
    </row>
    <row r="120" spans="2:6" ht="13.5" x14ac:dyDescent="0.25">
      <c r="B120" s="4004" t="s">
        <v>2547</v>
      </c>
      <c r="C120" s="4005" t="s">
        <v>2090</v>
      </c>
      <c r="D120" s="4005" t="s">
        <v>2585</v>
      </c>
      <c r="E120" s="4006" t="s">
        <v>341</v>
      </c>
      <c r="F120" s="4007"/>
    </row>
    <row r="121" spans="2:6" ht="13.5" x14ac:dyDescent="0.25">
      <c r="B121" s="4004" t="s">
        <v>2547</v>
      </c>
      <c r="C121" s="4005" t="s">
        <v>2219</v>
      </c>
      <c r="D121" s="4005" t="s">
        <v>2627</v>
      </c>
      <c r="E121" s="4006" t="s">
        <v>341</v>
      </c>
      <c r="F121" s="4007"/>
    </row>
    <row r="122" spans="2:6" ht="13.5" x14ac:dyDescent="0.25">
      <c r="B122" s="4004" t="s">
        <v>2547</v>
      </c>
      <c r="C122" s="4005" t="s">
        <v>2355</v>
      </c>
      <c r="D122" s="4005" t="s">
        <v>2488</v>
      </c>
      <c r="E122" s="4006" t="s">
        <v>341</v>
      </c>
      <c r="F122" s="4007"/>
    </row>
    <row r="123" spans="2:6" ht="13.5" x14ac:dyDescent="0.25">
      <c r="B123" s="4004" t="s">
        <v>2547</v>
      </c>
      <c r="C123" s="4005" t="s">
        <v>2090</v>
      </c>
      <c r="D123" s="4005" t="s">
        <v>2628</v>
      </c>
      <c r="E123" s="4006" t="s">
        <v>341</v>
      </c>
      <c r="F123" s="4007"/>
    </row>
    <row r="124" spans="2:6" ht="13.5" x14ac:dyDescent="0.25">
      <c r="B124" s="4004" t="s">
        <v>2547</v>
      </c>
      <c r="C124" s="4005" t="s">
        <v>2090</v>
      </c>
      <c r="D124" s="4005" t="s">
        <v>2629</v>
      </c>
      <c r="E124" s="4006" t="s">
        <v>341</v>
      </c>
      <c r="F124" s="4007"/>
    </row>
    <row r="125" spans="2:6" ht="13.5" x14ac:dyDescent="0.25">
      <c r="B125" s="4004" t="s">
        <v>2547</v>
      </c>
      <c r="C125" s="4005" t="s">
        <v>2090</v>
      </c>
      <c r="D125" s="4005" t="s">
        <v>2584</v>
      </c>
      <c r="E125" s="4006" t="s">
        <v>341</v>
      </c>
      <c r="F125" s="4007"/>
    </row>
    <row r="126" spans="2:6" ht="13.5" x14ac:dyDescent="0.25">
      <c r="B126" s="4004" t="s">
        <v>2547</v>
      </c>
      <c r="C126" s="4005" t="s">
        <v>2549</v>
      </c>
      <c r="D126" s="4005" t="s">
        <v>2630</v>
      </c>
      <c r="E126" s="4006" t="s">
        <v>341</v>
      </c>
      <c r="F126" s="4007"/>
    </row>
    <row r="127" spans="2:6" ht="13.5" x14ac:dyDescent="0.25">
      <c r="B127" s="4004" t="s">
        <v>2631</v>
      </c>
      <c r="C127" s="4005" t="s">
        <v>2219</v>
      </c>
      <c r="D127" s="4005" t="s">
        <v>1951</v>
      </c>
      <c r="E127" s="4006" t="s">
        <v>341</v>
      </c>
      <c r="F127" s="4007"/>
    </row>
    <row r="128" spans="2:6" ht="13.5" x14ac:dyDescent="0.25">
      <c r="B128" s="4004" t="s">
        <v>2631</v>
      </c>
      <c r="C128" s="4005" t="s">
        <v>2219</v>
      </c>
      <c r="D128" s="4005" t="s">
        <v>2632</v>
      </c>
      <c r="E128" s="4006" t="s">
        <v>341</v>
      </c>
      <c r="F128" s="4007"/>
    </row>
    <row r="129" spans="2:6" ht="13.5" x14ac:dyDescent="0.25">
      <c r="B129" s="4004" t="s">
        <v>2631</v>
      </c>
      <c r="C129" s="4005" t="s">
        <v>2549</v>
      </c>
      <c r="D129" s="4005" t="s">
        <v>2630</v>
      </c>
      <c r="E129" s="4006" t="s">
        <v>341</v>
      </c>
      <c r="F129" s="4007"/>
    </row>
    <row r="130" spans="2:6" ht="13.5" x14ac:dyDescent="0.25">
      <c r="B130" s="4004" t="s">
        <v>2631</v>
      </c>
      <c r="C130" s="4005" t="s">
        <v>2219</v>
      </c>
      <c r="D130" s="4005" t="s">
        <v>1992</v>
      </c>
      <c r="E130" s="4006" t="s">
        <v>341</v>
      </c>
      <c r="F130" s="4007"/>
    </row>
    <row r="131" spans="2:6" ht="13.5" x14ac:dyDescent="0.25">
      <c r="B131" s="4004" t="s">
        <v>2631</v>
      </c>
      <c r="C131" s="4005" t="s">
        <v>2219</v>
      </c>
      <c r="D131" s="4005" t="s">
        <v>2633</v>
      </c>
      <c r="E131" s="4006" t="s">
        <v>341</v>
      </c>
      <c r="F131" s="4007"/>
    </row>
    <row r="132" spans="2:6" ht="13.5" x14ac:dyDescent="0.25">
      <c r="B132" s="4004" t="s">
        <v>2631</v>
      </c>
      <c r="C132" s="4005" t="s">
        <v>2219</v>
      </c>
      <c r="D132" s="4005" t="s">
        <v>1424</v>
      </c>
      <c r="E132" s="4006" t="s">
        <v>341</v>
      </c>
      <c r="F132" s="4007"/>
    </row>
    <row r="133" spans="2:6" ht="13.5" x14ac:dyDescent="0.25">
      <c r="B133" s="4004" t="s">
        <v>2631</v>
      </c>
      <c r="C133" s="4005" t="s">
        <v>2219</v>
      </c>
      <c r="D133" s="4005" t="s">
        <v>1972</v>
      </c>
      <c r="E133" s="4006" t="s">
        <v>341</v>
      </c>
      <c r="F133" s="4007"/>
    </row>
    <row r="134" spans="2:6" ht="13.5" x14ac:dyDescent="0.25">
      <c r="B134" s="4004" t="s">
        <v>2631</v>
      </c>
      <c r="C134" s="4005" t="s">
        <v>2090</v>
      </c>
      <c r="D134" s="4005" t="s">
        <v>2564</v>
      </c>
      <c r="E134" s="4006" t="s">
        <v>341</v>
      </c>
      <c r="F134" s="4007"/>
    </row>
    <row r="135" spans="2:6" ht="13.5" x14ac:dyDescent="0.25">
      <c r="B135" s="4004" t="s">
        <v>2631</v>
      </c>
      <c r="C135" s="4005" t="s">
        <v>2090</v>
      </c>
      <c r="D135" s="4005" t="s">
        <v>2592</v>
      </c>
      <c r="E135" s="4006" t="s">
        <v>341</v>
      </c>
      <c r="F135" s="4007"/>
    </row>
    <row r="136" spans="2:6" ht="13.5" x14ac:dyDescent="0.25">
      <c r="B136" s="4004" t="s">
        <v>2631</v>
      </c>
      <c r="C136" s="4005" t="s">
        <v>2219</v>
      </c>
      <c r="D136" s="4005" t="s">
        <v>1992</v>
      </c>
      <c r="E136" s="4006" t="s">
        <v>341</v>
      </c>
      <c r="F136" s="4007"/>
    </row>
    <row r="137" spans="2:6" ht="13.5" x14ac:dyDescent="0.25">
      <c r="B137" s="4004" t="s">
        <v>2631</v>
      </c>
      <c r="C137" s="4005" t="s">
        <v>2090</v>
      </c>
      <c r="D137" s="4005" t="s">
        <v>2580</v>
      </c>
      <c r="E137" s="4006" t="s">
        <v>341</v>
      </c>
      <c r="F137" s="4007"/>
    </row>
    <row r="138" spans="2:6" ht="13.5" x14ac:dyDescent="0.25">
      <c r="B138" s="4004" t="s">
        <v>2631</v>
      </c>
      <c r="C138" s="4005" t="s">
        <v>2549</v>
      </c>
      <c r="D138" s="4005" t="s">
        <v>2612</v>
      </c>
      <c r="E138" s="4006" t="s">
        <v>341</v>
      </c>
      <c r="F138" s="4007"/>
    </row>
    <row r="139" spans="2:6" ht="13.5" x14ac:dyDescent="0.25">
      <c r="B139" s="4004" t="s">
        <v>2631</v>
      </c>
      <c r="C139" s="4005" t="s">
        <v>2219</v>
      </c>
      <c r="D139" s="4005" t="s">
        <v>2633</v>
      </c>
      <c r="E139" s="4006" t="s">
        <v>341</v>
      </c>
      <c r="F139" s="4007"/>
    </row>
    <row r="140" spans="2:6" ht="13.5" x14ac:dyDescent="0.25">
      <c r="B140" s="4004" t="s">
        <v>2631</v>
      </c>
      <c r="C140" s="4005" t="s">
        <v>2090</v>
      </c>
      <c r="D140" s="4005" t="s">
        <v>2559</v>
      </c>
      <c r="E140" s="4006" t="s">
        <v>341</v>
      </c>
      <c r="F140" s="4007"/>
    </row>
    <row r="141" spans="2:6" ht="13.5" x14ac:dyDescent="0.25">
      <c r="B141" s="4004" t="s">
        <v>2631</v>
      </c>
      <c r="C141" s="4005" t="s">
        <v>2570</v>
      </c>
      <c r="D141" s="4005" t="s">
        <v>766</v>
      </c>
      <c r="E141" s="4006" t="s">
        <v>341</v>
      </c>
      <c r="F141" s="4007"/>
    </row>
    <row r="142" spans="2:6" ht="13.5" x14ac:dyDescent="0.25">
      <c r="B142" s="4004" t="s">
        <v>2631</v>
      </c>
      <c r="C142" s="4005" t="s">
        <v>2090</v>
      </c>
      <c r="D142" s="4005" t="s">
        <v>2574</v>
      </c>
      <c r="E142" s="4006" t="s">
        <v>341</v>
      </c>
      <c r="F142" s="4007"/>
    </row>
    <row r="143" spans="2:6" ht="13.5" x14ac:dyDescent="0.25">
      <c r="B143" s="4004" t="s">
        <v>2631</v>
      </c>
      <c r="C143" s="4005" t="s">
        <v>2090</v>
      </c>
      <c r="D143" s="4005" t="s">
        <v>2634</v>
      </c>
      <c r="E143" s="4006" t="s">
        <v>341</v>
      </c>
      <c r="F143" s="4007"/>
    </row>
    <row r="144" spans="2:6" ht="13.5" x14ac:dyDescent="0.25">
      <c r="B144" s="4004" t="s">
        <v>2631</v>
      </c>
      <c r="C144" s="4005" t="s">
        <v>2090</v>
      </c>
      <c r="D144" s="4005" t="s">
        <v>2561</v>
      </c>
      <c r="E144" s="4006" t="s">
        <v>341</v>
      </c>
      <c r="F144" s="4007"/>
    </row>
    <row r="145" spans="2:6" ht="13.5" x14ac:dyDescent="0.25">
      <c r="B145" s="4004" t="s">
        <v>2631</v>
      </c>
      <c r="C145" s="4005" t="s">
        <v>2219</v>
      </c>
      <c r="D145" s="4005" t="s">
        <v>1424</v>
      </c>
      <c r="E145" s="4006" t="s">
        <v>341</v>
      </c>
      <c r="F145" s="4007"/>
    </row>
    <row r="146" spans="2:6" ht="13.5" x14ac:dyDescent="0.25">
      <c r="B146" s="4004" t="s">
        <v>2631</v>
      </c>
      <c r="C146" s="4005" t="s">
        <v>2549</v>
      </c>
      <c r="D146" s="4005" t="s">
        <v>2605</v>
      </c>
      <c r="E146" s="4006" t="s">
        <v>341</v>
      </c>
      <c r="F146" s="4007"/>
    </row>
    <row r="147" spans="2:6" ht="13.5" x14ac:dyDescent="0.25">
      <c r="B147" s="4004" t="s">
        <v>2631</v>
      </c>
      <c r="C147" s="4005" t="s">
        <v>2549</v>
      </c>
      <c r="D147" s="4005" t="s">
        <v>2620</v>
      </c>
      <c r="E147" s="4006" t="s">
        <v>341</v>
      </c>
      <c r="F147" s="4007"/>
    </row>
    <row r="148" spans="2:6" ht="13.5" x14ac:dyDescent="0.25">
      <c r="B148" s="4004" t="s">
        <v>2631</v>
      </c>
      <c r="C148" s="4005" t="s">
        <v>2090</v>
      </c>
      <c r="D148" s="4005" t="s">
        <v>2613</v>
      </c>
      <c r="E148" s="4006" t="s">
        <v>341</v>
      </c>
      <c r="F148" s="4007"/>
    </row>
    <row r="149" spans="2:6" ht="13.5" x14ac:dyDescent="0.25">
      <c r="B149" s="4004" t="s">
        <v>2631</v>
      </c>
      <c r="C149" s="4005" t="s">
        <v>2090</v>
      </c>
      <c r="D149" s="4005" t="s">
        <v>2622</v>
      </c>
      <c r="E149" s="4006" t="s">
        <v>341</v>
      </c>
      <c r="F149" s="4007"/>
    </row>
    <row r="150" spans="2:6" ht="13.5" x14ac:dyDescent="0.25">
      <c r="B150" s="4004" t="s">
        <v>2631</v>
      </c>
      <c r="C150" s="4005" t="s">
        <v>2090</v>
      </c>
      <c r="D150" s="4005" t="s">
        <v>2557</v>
      </c>
      <c r="E150" s="4006" t="s">
        <v>341</v>
      </c>
      <c r="F150" s="4007"/>
    </row>
    <row r="151" spans="2:6" ht="13.5" x14ac:dyDescent="0.25">
      <c r="B151" s="4004" t="s">
        <v>2631</v>
      </c>
      <c r="C151" s="4005" t="s">
        <v>2090</v>
      </c>
      <c r="D151" s="4005" t="s">
        <v>2602</v>
      </c>
      <c r="E151" s="4006" t="s">
        <v>341</v>
      </c>
      <c r="F151" s="4007"/>
    </row>
    <row r="152" spans="2:6" ht="13.5" x14ac:dyDescent="0.25">
      <c r="B152" s="4004" t="s">
        <v>2631</v>
      </c>
      <c r="C152" s="4005" t="s">
        <v>2219</v>
      </c>
      <c r="D152" s="4005" t="s">
        <v>2632</v>
      </c>
      <c r="E152" s="4006" t="s">
        <v>341</v>
      </c>
      <c r="F152" s="4007"/>
    </row>
    <row r="153" spans="2:6" ht="13.5" x14ac:dyDescent="0.25">
      <c r="B153" s="4004" t="s">
        <v>2631</v>
      </c>
      <c r="C153" s="4005" t="s">
        <v>2090</v>
      </c>
      <c r="D153" s="4005" t="s">
        <v>2590</v>
      </c>
      <c r="E153" s="4006" t="s">
        <v>341</v>
      </c>
      <c r="F153" s="4007"/>
    </row>
    <row r="154" spans="2:6" ht="13.5" x14ac:dyDescent="0.25">
      <c r="B154" s="4004" t="s">
        <v>2631</v>
      </c>
      <c r="C154" s="4005" t="s">
        <v>2090</v>
      </c>
      <c r="D154" s="4005" t="s">
        <v>2635</v>
      </c>
      <c r="E154" s="4006" t="s">
        <v>341</v>
      </c>
      <c r="F154" s="4007"/>
    </row>
    <row r="155" spans="2:6" ht="13.5" x14ac:dyDescent="0.25">
      <c r="B155" s="4004" t="s">
        <v>2631</v>
      </c>
      <c r="C155" s="4005" t="s">
        <v>2219</v>
      </c>
      <c r="D155" s="4005" t="s">
        <v>2568</v>
      </c>
      <c r="E155" s="4006" t="s">
        <v>341</v>
      </c>
      <c r="F155" s="4007"/>
    </row>
    <row r="156" spans="2:6" ht="13.5" x14ac:dyDescent="0.25">
      <c r="B156" s="4004" t="s">
        <v>2631</v>
      </c>
      <c r="C156" s="4005" t="s">
        <v>2219</v>
      </c>
      <c r="D156" s="4005" t="s">
        <v>2601</v>
      </c>
      <c r="E156" s="4006" t="s">
        <v>341</v>
      </c>
      <c r="F156" s="4007"/>
    </row>
    <row r="157" spans="2:6" ht="13.5" x14ac:dyDescent="0.25">
      <c r="B157" s="4004" t="s">
        <v>2631</v>
      </c>
      <c r="C157" s="4005" t="s">
        <v>2219</v>
      </c>
      <c r="D157" s="4005" t="s">
        <v>2587</v>
      </c>
      <c r="E157" s="4006" t="s">
        <v>341</v>
      </c>
      <c r="F157" s="4007"/>
    </row>
    <row r="158" spans="2:6" ht="13.5" x14ac:dyDescent="0.25">
      <c r="B158" s="4004" t="s">
        <v>2631</v>
      </c>
      <c r="C158" s="4005" t="s">
        <v>2090</v>
      </c>
      <c r="D158" s="4005" t="s">
        <v>2584</v>
      </c>
      <c r="E158" s="4006" t="s">
        <v>341</v>
      </c>
      <c r="F158" s="4007"/>
    </row>
    <row r="159" spans="2:6" ht="13.5" x14ac:dyDescent="0.25">
      <c r="B159" s="4004" t="s">
        <v>2631</v>
      </c>
      <c r="C159" s="4005" t="s">
        <v>2090</v>
      </c>
      <c r="D159" s="4005" t="s">
        <v>2614</v>
      </c>
      <c r="E159" s="4006" t="s">
        <v>341</v>
      </c>
      <c r="F159" s="4007"/>
    </row>
    <row r="160" spans="2:6" ht="13.5" x14ac:dyDescent="0.25">
      <c r="B160" s="4004" t="s">
        <v>2631</v>
      </c>
      <c r="C160" s="4005" t="s">
        <v>2570</v>
      </c>
      <c r="D160" s="4005" t="s">
        <v>762</v>
      </c>
      <c r="E160" s="4006" t="s">
        <v>341</v>
      </c>
      <c r="F160" s="4007"/>
    </row>
    <row r="161" spans="2:6" ht="13.5" x14ac:dyDescent="0.25">
      <c r="B161" s="4004" t="s">
        <v>2631</v>
      </c>
      <c r="C161" s="4005" t="s">
        <v>2090</v>
      </c>
      <c r="D161" s="4005" t="s">
        <v>2600</v>
      </c>
      <c r="E161" s="4006" t="s">
        <v>341</v>
      </c>
      <c r="F161" s="4007"/>
    </row>
    <row r="162" spans="2:6" ht="13.5" x14ac:dyDescent="0.25">
      <c r="B162" s="4004" t="s">
        <v>2631</v>
      </c>
      <c r="C162" s="4005" t="s">
        <v>2219</v>
      </c>
      <c r="D162" s="4005" t="s">
        <v>2577</v>
      </c>
      <c r="E162" s="4006" t="s">
        <v>341</v>
      </c>
      <c r="F162" s="4007"/>
    </row>
    <row r="163" spans="2:6" ht="13.5" x14ac:dyDescent="0.25">
      <c r="B163" s="4004" t="s">
        <v>2631</v>
      </c>
      <c r="C163" s="4005" t="s">
        <v>2570</v>
      </c>
      <c r="D163" s="4005" t="s">
        <v>2216</v>
      </c>
      <c r="E163" s="4006" t="s">
        <v>341</v>
      </c>
      <c r="F163" s="4007"/>
    </row>
    <row r="164" spans="2:6" ht="13.5" x14ac:dyDescent="0.25">
      <c r="B164" s="4004" t="s">
        <v>2631</v>
      </c>
      <c r="C164" s="4005" t="s">
        <v>2219</v>
      </c>
      <c r="D164" s="4005" t="s">
        <v>1952</v>
      </c>
      <c r="E164" s="4006" t="s">
        <v>341</v>
      </c>
      <c r="F164" s="4007"/>
    </row>
    <row r="165" spans="2:6" ht="13.5" x14ac:dyDescent="0.25">
      <c r="B165" s="4004" t="s">
        <v>2631</v>
      </c>
      <c r="C165" s="4005" t="s">
        <v>2090</v>
      </c>
      <c r="D165" s="4005" t="s">
        <v>2607</v>
      </c>
      <c r="E165" s="4006" t="s">
        <v>341</v>
      </c>
      <c r="F165" s="4007"/>
    </row>
    <row r="166" spans="2:6" ht="13.5" x14ac:dyDescent="0.25">
      <c r="B166" s="4004" t="s">
        <v>2631</v>
      </c>
      <c r="C166" s="4005" t="s">
        <v>2090</v>
      </c>
      <c r="D166" s="4005" t="s">
        <v>2566</v>
      </c>
      <c r="E166" s="4006" t="s">
        <v>341</v>
      </c>
      <c r="F166" s="4007"/>
    </row>
    <row r="167" spans="2:6" ht="13.5" x14ac:dyDescent="0.25">
      <c r="B167" s="4004" t="s">
        <v>2631</v>
      </c>
      <c r="C167" s="4005" t="s">
        <v>2090</v>
      </c>
      <c r="D167" s="4005" t="s">
        <v>2585</v>
      </c>
      <c r="E167" s="4006" t="s">
        <v>341</v>
      </c>
      <c r="F167" s="4007"/>
    </row>
    <row r="168" spans="2:6" ht="13.5" x14ac:dyDescent="0.25">
      <c r="B168" s="4004" t="s">
        <v>2631</v>
      </c>
      <c r="C168" s="4005" t="s">
        <v>2090</v>
      </c>
      <c r="D168" s="4005" t="s">
        <v>2578</v>
      </c>
      <c r="E168" s="4006" t="s">
        <v>341</v>
      </c>
      <c r="F168" s="4007"/>
    </row>
    <row r="169" spans="2:6" ht="13.5" x14ac:dyDescent="0.25">
      <c r="B169" s="4004" t="s">
        <v>2631</v>
      </c>
      <c r="C169" s="4005" t="s">
        <v>2219</v>
      </c>
      <c r="D169" s="4005" t="s">
        <v>1951</v>
      </c>
      <c r="E169" s="4006" t="s">
        <v>341</v>
      </c>
      <c r="F169" s="4007"/>
    </row>
    <row r="170" spans="2:6" ht="13.5" x14ac:dyDescent="0.25">
      <c r="B170" s="4004" t="s">
        <v>2631</v>
      </c>
      <c r="C170" s="4005" t="s">
        <v>2090</v>
      </c>
      <c r="D170" s="4005" t="s">
        <v>2621</v>
      </c>
      <c r="E170" s="4006" t="s">
        <v>341</v>
      </c>
      <c r="F170" s="4007"/>
    </row>
    <row r="171" spans="2:6" ht="13.5" x14ac:dyDescent="0.25">
      <c r="B171" s="4004" t="s">
        <v>2631</v>
      </c>
      <c r="C171" s="4005" t="s">
        <v>2219</v>
      </c>
      <c r="D171" s="4005" t="s">
        <v>2627</v>
      </c>
      <c r="E171" s="4006" t="s">
        <v>341</v>
      </c>
      <c r="F171" s="4007"/>
    </row>
    <row r="172" spans="2:6" ht="13.5" x14ac:dyDescent="0.25">
      <c r="B172" s="4004" t="s">
        <v>2631</v>
      </c>
      <c r="C172" s="4005" t="s">
        <v>2090</v>
      </c>
      <c r="D172" s="4005" t="s">
        <v>2553</v>
      </c>
      <c r="E172" s="4006" t="s">
        <v>341</v>
      </c>
      <c r="F172" s="4007"/>
    </row>
    <row r="173" spans="2:6" ht="13.5" x14ac:dyDescent="0.25">
      <c r="B173" s="4004" t="s">
        <v>2631</v>
      </c>
      <c r="C173" s="4005" t="s">
        <v>2583</v>
      </c>
      <c r="D173" s="4005" t="s">
        <v>2583</v>
      </c>
      <c r="E173" s="4006" t="s">
        <v>341</v>
      </c>
      <c r="F173" s="4007"/>
    </row>
    <row r="174" spans="2:6" ht="13.5" x14ac:dyDescent="0.25">
      <c r="B174" s="4004" t="s">
        <v>2631</v>
      </c>
      <c r="C174" s="4005" t="s">
        <v>2219</v>
      </c>
      <c r="D174" s="4005" t="s">
        <v>2012</v>
      </c>
      <c r="E174" s="4006" t="s">
        <v>341</v>
      </c>
      <c r="F174" s="4007"/>
    </row>
    <row r="175" spans="2:6" ht="13.5" x14ac:dyDescent="0.25">
      <c r="B175" s="4004" t="s">
        <v>2631</v>
      </c>
      <c r="C175" s="4005" t="s">
        <v>2090</v>
      </c>
      <c r="D175" s="4005" t="s">
        <v>2608</v>
      </c>
      <c r="E175" s="4006" t="s">
        <v>341</v>
      </c>
      <c r="F175" s="4007"/>
    </row>
    <row r="176" spans="2:6" ht="13.5" x14ac:dyDescent="0.25">
      <c r="B176" s="4004" t="s">
        <v>2631</v>
      </c>
      <c r="C176" s="4005" t="s">
        <v>2219</v>
      </c>
      <c r="D176" s="4005" t="s">
        <v>2636</v>
      </c>
      <c r="E176" s="4006" t="s">
        <v>341</v>
      </c>
      <c r="F176" s="4007"/>
    </row>
    <row r="177" spans="2:6" ht="13.5" x14ac:dyDescent="0.25">
      <c r="B177" s="4004" t="s">
        <v>2631</v>
      </c>
      <c r="C177" s="4005" t="s">
        <v>2090</v>
      </c>
      <c r="D177" s="4005" t="s">
        <v>2582</v>
      </c>
      <c r="E177" s="4006" t="s">
        <v>341</v>
      </c>
      <c r="F177" s="4007"/>
    </row>
    <row r="178" spans="2:6" ht="13.5" x14ac:dyDescent="0.25">
      <c r="B178" s="4004" t="s">
        <v>2631</v>
      </c>
      <c r="C178" s="4005" t="s">
        <v>2219</v>
      </c>
      <c r="D178" s="4005" t="s">
        <v>2637</v>
      </c>
      <c r="E178" s="4006" t="s">
        <v>341</v>
      </c>
      <c r="F178" s="4007"/>
    </row>
    <row r="179" spans="2:6" ht="13.5" x14ac:dyDescent="0.25">
      <c r="B179" s="4004" t="s">
        <v>2631</v>
      </c>
      <c r="C179" s="4005" t="s">
        <v>2219</v>
      </c>
      <c r="D179" s="4005" t="s">
        <v>2636</v>
      </c>
      <c r="E179" s="4006" t="s">
        <v>341</v>
      </c>
      <c r="F179" s="4007"/>
    </row>
    <row r="180" spans="2:6" ht="13.5" x14ac:dyDescent="0.25">
      <c r="B180" s="4004" t="s">
        <v>2631</v>
      </c>
      <c r="C180" s="4005" t="s">
        <v>2090</v>
      </c>
      <c r="D180" s="4005" t="s">
        <v>2595</v>
      </c>
      <c r="E180" s="4006" t="s">
        <v>341</v>
      </c>
      <c r="F180" s="4007"/>
    </row>
    <row r="181" spans="2:6" ht="13.5" x14ac:dyDescent="0.25">
      <c r="B181" s="4004" t="s">
        <v>2631</v>
      </c>
      <c r="C181" s="4005" t="s">
        <v>2090</v>
      </c>
      <c r="D181" s="4005" t="s">
        <v>2573</v>
      </c>
      <c r="E181" s="4006" t="s">
        <v>341</v>
      </c>
      <c r="F181" s="4007"/>
    </row>
    <row r="182" spans="2:6" ht="13.5" x14ac:dyDescent="0.25">
      <c r="B182" s="4004" t="s">
        <v>2631</v>
      </c>
      <c r="C182" s="4005" t="s">
        <v>2219</v>
      </c>
      <c r="D182" s="4005" t="s">
        <v>2637</v>
      </c>
      <c r="E182" s="4006" t="s">
        <v>341</v>
      </c>
      <c r="F182" s="4007"/>
    </row>
    <row r="183" spans="2:6" ht="13.5" x14ac:dyDescent="0.25">
      <c r="B183" s="4004" t="s">
        <v>2631</v>
      </c>
      <c r="C183" s="4005" t="s">
        <v>2090</v>
      </c>
      <c r="D183" s="4005" t="s">
        <v>2569</v>
      </c>
      <c r="E183" s="4006" t="s">
        <v>341</v>
      </c>
      <c r="F183" s="4007"/>
    </row>
    <row r="184" spans="2:6" ht="13.5" x14ac:dyDescent="0.25">
      <c r="B184" s="4004" t="s">
        <v>2631</v>
      </c>
      <c r="C184" s="4005" t="s">
        <v>2219</v>
      </c>
      <c r="D184" s="4005" t="s">
        <v>2593</v>
      </c>
      <c r="E184" s="4006" t="s">
        <v>341</v>
      </c>
      <c r="F184" s="4007"/>
    </row>
    <row r="185" spans="2:6" ht="13.5" x14ac:dyDescent="0.25">
      <c r="B185" s="4004" t="s">
        <v>2631</v>
      </c>
      <c r="C185" s="4005" t="s">
        <v>2090</v>
      </c>
      <c r="D185" s="4005" t="s">
        <v>2603</v>
      </c>
      <c r="E185" s="4006" t="s">
        <v>341</v>
      </c>
      <c r="F185" s="4007"/>
    </row>
    <row r="186" spans="2:6" ht="13.5" x14ac:dyDescent="0.25">
      <c r="B186" s="4004" t="s">
        <v>2631</v>
      </c>
      <c r="C186" s="4005" t="s">
        <v>2090</v>
      </c>
      <c r="D186" s="4005" t="s">
        <v>2581</v>
      </c>
      <c r="E186" s="4006" t="s">
        <v>341</v>
      </c>
      <c r="F186" s="4007"/>
    </row>
    <row r="187" spans="2:6" ht="13.5" x14ac:dyDescent="0.25">
      <c r="B187" s="4004" t="s">
        <v>2631</v>
      </c>
      <c r="C187" s="4005" t="s">
        <v>2090</v>
      </c>
      <c r="D187" s="4005" t="s">
        <v>2619</v>
      </c>
      <c r="E187" s="4006" t="s">
        <v>341</v>
      </c>
      <c r="F187" s="4007"/>
    </row>
    <row r="188" spans="2:6" ht="13.5" x14ac:dyDescent="0.25">
      <c r="B188" s="4004" t="s">
        <v>2631</v>
      </c>
      <c r="C188" s="4005" t="s">
        <v>2570</v>
      </c>
      <c r="D188" s="4005" t="s">
        <v>762</v>
      </c>
      <c r="E188" s="4006" t="s">
        <v>341</v>
      </c>
      <c r="F188" s="4007"/>
    </row>
    <row r="189" spans="2:6" ht="13.5" x14ac:dyDescent="0.25">
      <c r="B189" s="4004" t="s">
        <v>2631</v>
      </c>
      <c r="C189" s="4005" t="s">
        <v>2219</v>
      </c>
      <c r="D189" s="4005" t="s">
        <v>2556</v>
      </c>
      <c r="E189" s="4006" t="s">
        <v>341</v>
      </c>
      <c r="F189" s="4007"/>
    </row>
    <row r="190" spans="2:6" ht="13.5" x14ac:dyDescent="0.25">
      <c r="B190" s="4004" t="s">
        <v>2631</v>
      </c>
      <c r="C190" s="4005" t="s">
        <v>2570</v>
      </c>
      <c r="D190" s="4005" t="s">
        <v>766</v>
      </c>
      <c r="E190" s="4006" t="s">
        <v>341</v>
      </c>
      <c r="F190" s="4007"/>
    </row>
    <row r="191" spans="2:6" ht="13.5" x14ac:dyDescent="0.25">
      <c r="B191" s="4004" t="s">
        <v>2631</v>
      </c>
      <c r="C191" s="4005" t="s">
        <v>2219</v>
      </c>
      <c r="D191" s="4005" t="s">
        <v>2004</v>
      </c>
      <c r="E191" s="4006" t="s">
        <v>341</v>
      </c>
      <c r="F191" s="4007"/>
    </row>
    <row r="192" spans="2:6" ht="13.5" x14ac:dyDescent="0.25">
      <c r="B192" s="4004" t="s">
        <v>2631</v>
      </c>
      <c r="C192" s="4005" t="s">
        <v>2219</v>
      </c>
      <c r="D192" s="4005" t="s">
        <v>2599</v>
      </c>
      <c r="E192" s="4006" t="s">
        <v>341</v>
      </c>
      <c r="F192" s="4007"/>
    </row>
    <row r="193" spans="2:6" ht="13.5" x14ac:dyDescent="0.25">
      <c r="B193" s="4004" t="s">
        <v>2631</v>
      </c>
      <c r="C193" s="4005" t="s">
        <v>2090</v>
      </c>
      <c r="D193" s="4005" t="s">
        <v>2611</v>
      </c>
      <c r="E193" s="4006" t="s">
        <v>341</v>
      </c>
      <c r="F193" s="4007"/>
    </row>
    <row r="194" spans="2:6" ht="13.5" x14ac:dyDescent="0.25">
      <c r="B194" s="4004" t="s">
        <v>2631</v>
      </c>
      <c r="C194" s="4005" t="s">
        <v>2219</v>
      </c>
      <c r="D194" s="4005" t="s">
        <v>1992</v>
      </c>
      <c r="E194" s="4006" t="s">
        <v>341</v>
      </c>
      <c r="F194" s="4007"/>
    </row>
    <row r="195" spans="2:6" ht="13.5" x14ac:dyDescent="0.25">
      <c r="B195" s="4004" t="s">
        <v>2631</v>
      </c>
      <c r="C195" s="4005" t="s">
        <v>2583</v>
      </c>
      <c r="D195" s="4005" t="s">
        <v>2638</v>
      </c>
      <c r="E195" s="4006" t="s">
        <v>341</v>
      </c>
      <c r="F195" s="4007"/>
    </row>
    <row r="196" spans="2:6" ht="13.5" x14ac:dyDescent="0.25">
      <c r="B196" s="4004" t="s">
        <v>2631</v>
      </c>
      <c r="C196" s="4005" t="s">
        <v>2090</v>
      </c>
      <c r="D196" s="4005" t="s">
        <v>2597</v>
      </c>
      <c r="E196" s="4006" t="s">
        <v>341</v>
      </c>
      <c r="F196" s="4007"/>
    </row>
    <row r="197" spans="2:6" ht="13.5" x14ac:dyDescent="0.25">
      <c r="B197" s="4004" t="s">
        <v>2631</v>
      </c>
      <c r="C197" s="4005" t="s">
        <v>2219</v>
      </c>
      <c r="D197" s="4005" t="s">
        <v>2598</v>
      </c>
      <c r="E197" s="4006" t="s">
        <v>341</v>
      </c>
      <c r="F197" s="4007"/>
    </row>
    <row r="198" spans="2:6" ht="13.5" x14ac:dyDescent="0.25">
      <c r="B198" s="4004" t="s">
        <v>2631</v>
      </c>
      <c r="C198" s="4005" t="s">
        <v>2219</v>
      </c>
      <c r="D198" s="4005" t="s">
        <v>1972</v>
      </c>
      <c r="E198" s="4006" t="s">
        <v>341</v>
      </c>
      <c r="F198" s="4007"/>
    </row>
    <row r="199" spans="2:6" ht="13.5" x14ac:dyDescent="0.25">
      <c r="B199" s="4004" t="s">
        <v>2631</v>
      </c>
      <c r="C199" s="4005" t="s">
        <v>2090</v>
      </c>
      <c r="D199" s="4005" t="s">
        <v>2548</v>
      </c>
      <c r="E199" s="4006" t="s">
        <v>341</v>
      </c>
      <c r="F199" s="4007"/>
    </row>
    <row r="200" spans="2:6" ht="13.5" x14ac:dyDescent="0.25">
      <c r="B200" s="4004" t="s">
        <v>2631</v>
      </c>
      <c r="C200" s="4005" t="s">
        <v>2090</v>
      </c>
      <c r="D200" s="4005" t="s">
        <v>2610</v>
      </c>
      <c r="E200" s="4006" t="s">
        <v>341</v>
      </c>
      <c r="F200" s="4007"/>
    </row>
    <row r="201" spans="2:6" ht="13.5" x14ac:dyDescent="0.25">
      <c r="B201" s="4004" t="s">
        <v>2631</v>
      </c>
      <c r="C201" s="4005" t="s">
        <v>2090</v>
      </c>
      <c r="D201" s="4005" t="s">
        <v>2586</v>
      </c>
      <c r="E201" s="4006" t="s">
        <v>341</v>
      </c>
      <c r="F201" s="4007"/>
    </row>
    <row r="202" spans="2:6" ht="13.5" x14ac:dyDescent="0.25">
      <c r="B202" s="4004" t="s">
        <v>2631</v>
      </c>
      <c r="C202" s="4005" t="s">
        <v>2219</v>
      </c>
      <c r="D202" s="4005" t="s">
        <v>2637</v>
      </c>
      <c r="E202" s="4006" t="s">
        <v>341</v>
      </c>
      <c r="F202" s="4007"/>
    </row>
    <row r="203" spans="2:6" ht="13.5" x14ac:dyDescent="0.25">
      <c r="B203" s="4004" t="s">
        <v>2631</v>
      </c>
      <c r="C203" s="4005" t="s">
        <v>2090</v>
      </c>
      <c r="D203" s="4005" t="s">
        <v>2576</v>
      </c>
      <c r="E203" s="4006" t="s">
        <v>341</v>
      </c>
      <c r="F203" s="4007"/>
    </row>
    <row r="204" spans="2:6" ht="13.5" x14ac:dyDescent="0.25">
      <c r="B204" s="4004" t="s">
        <v>2631</v>
      </c>
      <c r="C204" s="4005" t="s">
        <v>2090</v>
      </c>
      <c r="D204" s="4005" t="s">
        <v>2554</v>
      </c>
      <c r="E204" s="4006" t="s">
        <v>341</v>
      </c>
      <c r="F204" s="4007"/>
    </row>
    <row r="205" spans="2:6" ht="13.5" x14ac:dyDescent="0.25">
      <c r="B205" s="4004" t="s">
        <v>2631</v>
      </c>
      <c r="C205" s="4005" t="s">
        <v>2219</v>
      </c>
      <c r="D205" s="4005" t="s">
        <v>2636</v>
      </c>
      <c r="E205" s="4006" t="s">
        <v>341</v>
      </c>
      <c r="F205" s="4007"/>
    </row>
    <row r="206" spans="2:6" ht="13.5" x14ac:dyDescent="0.25">
      <c r="B206" s="4004" t="s">
        <v>2631</v>
      </c>
      <c r="C206" s="4005" t="s">
        <v>2219</v>
      </c>
      <c r="D206" s="4005" t="s">
        <v>1989</v>
      </c>
      <c r="E206" s="4006" t="s">
        <v>341</v>
      </c>
      <c r="F206" s="4007"/>
    </row>
    <row r="207" spans="2:6" ht="13.5" x14ac:dyDescent="0.25">
      <c r="B207" s="4004" t="s">
        <v>2631</v>
      </c>
      <c r="C207" s="4005" t="s">
        <v>2570</v>
      </c>
      <c r="D207" s="4005" t="s">
        <v>765</v>
      </c>
      <c r="E207" s="4006" t="s">
        <v>341</v>
      </c>
      <c r="F207" s="4007"/>
    </row>
    <row r="208" spans="2:6" ht="13.5" x14ac:dyDescent="0.25">
      <c r="B208" s="4004" t="s">
        <v>2631</v>
      </c>
      <c r="C208" s="4005" t="s">
        <v>2219</v>
      </c>
      <c r="D208" s="4005" t="s">
        <v>1952</v>
      </c>
      <c r="E208" s="4006" t="s">
        <v>341</v>
      </c>
      <c r="F208" s="4007"/>
    </row>
    <row r="209" spans="2:6" ht="13.5" x14ac:dyDescent="0.25">
      <c r="B209" s="4004" t="s">
        <v>2631</v>
      </c>
      <c r="C209" s="4005" t="s">
        <v>2219</v>
      </c>
      <c r="D209" s="4005" t="s">
        <v>2632</v>
      </c>
      <c r="E209" s="4006" t="s">
        <v>341</v>
      </c>
      <c r="F209" s="4007"/>
    </row>
    <row r="210" spans="2:6" ht="13.5" x14ac:dyDescent="0.25">
      <c r="B210" s="4004" t="s">
        <v>2631</v>
      </c>
      <c r="C210" s="4005" t="s">
        <v>2219</v>
      </c>
      <c r="D210" s="4005" t="s">
        <v>2579</v>
      </c>
      <c r="E210" s="4006" t="s">
        <v>341</v>
      </c>
      <c r="F210" s="4007"/>
    </row>
    <row r="211" spans="2:6" ht="13.5" x14ac:dyDescent="0.25">
      <c r="B211" s="4004" t="s">
        <v>2631</v>
      </c>
      <c r="C211" s="4005" t="s">
        <v>2090</v>
      </c>
      <c r="D211" s="4005" t="s">
        <v>2572</v>
      </c>
      <c r="E211" s="4006" t="s">
        <v>341</v>
      </c>
      <c r="F211" s="4007"/>
    </row>
    <row r="212" spans="2:6" ht="13.5" x14ac:dyDescent="0.25">
      <c r="B212" s="4004" t="s">
        <v>2631</v>
      </c>
      <c r="C212" s="4005" t="s">
        <v>2219</v>
      </c>
      <c r="D212" s="4005" t="s">
        <v>2596</v>
      </c>
      <c r="E212" s="4006" t="s">
        <v>341</v>
      </c>
      <c r="F212" s="4007"/>
    </row>
    <row r="213" spans="2:6" ht="13.5" x14ac:dyDescent="0.25">
      <c r="B213" s="4004" t="s">
        <v>2631</v>
      </c>
      <c r="C213" s="4005" t="s">
        <v>2090</v>
      </c>
      <c r="D213" s="4005" t="s">
        <v>2589</v>
      </c>
      <c r="E213" s="4006" t="s">
        <v>341</v>
      </c>
      <c r="F213" s="4007"/>
    </row>
    <row r="214" spans="2:6" ht="13.5" x14ac:dyDescent="0.25">
      <c r="B214" s="4004" t="s">
        <v>2631</v>
      </c>
      <c r="C214" s="4005" t="s">
        <v>2355</v>
      </c>
      <c r="D214" s="4005" t="s">
        <v>2488</v>
      </c>
      <c r="E214" s="4006" t="s">
        <v>341</v>
      </c>
      <c r="F214" s="4007"/>
    </row>
    <row r="215" spans="2:6" ht="13.5" x14ac:dyDescent="0.25">
      <c r="B215" s="4004" t="s">
        <v>2631</v>
      </c>
      <c r="C215" s="4005" t="s">
        <v>2219</v>
      </c>
      <c r="D215" s="4005" t="s">
        <v>2633</v>
      </c>
      <c r="E215" s="4006" t="s">
        <v>341</v>
      </c>
      <c r="F215" s="4007"/>
    </row>
    <row r="216" spans="2:6" ht="13.5" x14ac:dyDescent="0.25">
      <c r="B216" s="4004" t="s">
        <v>2631</v>
      </c>
      <c r="C216" s="4005" t="s">
        <v>2090</v>
      </c>
      <c r="D216" s="4005" t="s">
        <v>2552</v>
      </c>
      <c r="E216" s="4006" t="s">
        <v>341</v>
      </c>
      <c r="F216" s="4007"/>
    </row>
    <row r="217" spans="2:6" ht="13.5" x14ac:dyDescent="0.25">
      <c r="B217" s="4004" t="s">
        <v>2631</v>
      </c>
      <c r="C217" s="4005" t="s">
        <v>2219</v>
      </c>
      <c r="D217" s="4005" t="s">
        <v>2633</v>
      </c>
      <c r="E217" s="4006" t="s">
        <v>341</v>
      </c>
      <c r="F217" s="4007"/>
    </row>
    <row r="218" spans="2:6" ht="13.5" x14ac:dyDescent="0.25">
      <c r="B218" s="4004" t="s">
        <v>2631</v>
      </c>
      <c r="C218" s="4005" t="s">
        <v>2090</v>
      </c>
      <c r="D218" s="4005" t="s">
        <v>2624</v>
      </c>
      <c r="E218" s="4006" t="s">
        <v>341</v>
      </c>
      <c r="F218" s="4007"/>
    </row>
    <row r="219" spans="2:6" ht="13.5" x14ac:dyDescent="0.25">
      <c r="B219" s="4004" t="s">
        <v>2631</v>
      </c>
      <c r="C219" s="4005" t="s">
        <v>2219</v>
      </c>
      <c r="D219" s="4005" t="s">
        <v>2637</v>
      </c>
      <c r="E219" s="4006" t="s">
        <v>341</v>
      </c>
      <c r="F219" s="4007"/>
    </row>
    <row r="220" spans="2:6" ht="13.5" x14ac:dyDescent="0.25">
      <c r="B220" s="4004" t="s">
        <v>2631</v>
      </c>
      <c r="C220" s="4005" t="s">
        <v>2219</v>
      </c>
      <c r="D220" s="4005" t="s">
        <v>2636</v>
      </c>
      <c r="E220" s="4006" t="s">
        <v>341</v>
      </c>
      <c r="F220" s="4007"/>
    </row>
    <row r="221" spans="2:6" ht="13.5" x14ac:dyDescent="0.25">
      <c r="B221" s="4004" t="s">
        <v>2631</v>
      </c>
      <c r="C221" s="4005" t="s">
        <v>2219</v>
      </c>
      <c r="D221" s="4005" t="s">
        <v>1952</v>
      </c>
      <c r="E221" s="4006" t="s">
        <v>341</v>
      </c>
      <c r="F221" s="4007"/>
    </row>
    <row r="222" spans="2:6" ht="13.5" x14ac:dyDescent="0.25">
      <c r="B222" s="4004" t="s">
        <v>2631</v>
      </c>
      <c r="C222" s="4005" t="s">
        <v>2219</v>
      </c>
      <c r="D222" s="4005" t="s">
        <v>2219</v>
      </c>
      <c r="E222" s="4006" t="s">
        <v>341</v>
      </c>
      <c r="F222" s="4007"/>
    </row>
    <row r="223" spans="2:6" ht="13.5" x14ac:dyDescent="0.25">
      <c r="B223" s="4004" t="s">
        <v>2631</v>
      </c>
      <c r="C223" s="4005" t="s">
        <v>2090</v>
      </c>
      <c r="D223" s="4005" t="s">
        <v>2560</v>
      </c>
      <c r="E223" s="4006" t="s">
        <v>341</v>
      </c>
      <c r="F223" s="4007"/>
    </row>
    <row r="224" spans="2:6" ht="13.5" x14ac:dyDescent="0.25">
      <c r="B224" s="4004" t="s">
        <v>2639</v>
      </c>
      <c r="C224" s="4005" t="s">
        <v>2219</v>
      </c>
      <c r="D224" s="4005" t="s">
        <v>2598</v>
      </c>
      <c r="E224" s="4006" t="s">
        <v>341</v>
      </c>
      <c r="F224" s="4007"/>
    </row>
    <row r="225" spans="2:6" ht="13.5" x14ac:dyDescent="0.25">
      <c r="B225" s="4004" t="s">
        <v>2639</v>
      </c>
      <c r="C225" s="4005" t="s">
        <v>2090</v>
      </c>
      <c r="D225" s="4005" t="s">
        <v>2624</v>
      </c>
      <c r="E225" s="4006" t="s">
        <v>341</v>
      </c>
      <c r="F225" s="4007"/>
    </row>
    <row r="226" spans="2:6" ht="13.5" x14ac:dyDescent="0.25">
      <c r="B226" s="4004" t="s">
        <v>2639</v>
      </c>
      <c r="C226" s="4005" t="s">
        <v>2219</v>
      </c>
      <c r="D226" s="4005" t="s">
        <v>1952</v>
      </c>
      <c r="E226" s="4006" t="s">
        <v>341</v>
      </c>
      <c r="F226" s="4007"/>
    </row>
    <row r="227" spans="2:6" ht="13.5" x14ac:dyDescent="0.25">
      <c r="B227" s="4004" t="s">
        <v>2639</v>
      </c>
      <c r="C227" s="4005" t="s">
        <v>2549</v>
      </c>
      <c r="D227" s="4005" t="s">
        <v>2630</v>
      </c>
      <c r="E227" s="4006" t="s">
        <v>341</v>
      </c>
      <c r="F227" s="4007"/>
    </row>
    <row r="228" spans="2:6" ht="13.5" x14ac:dyDescent="0.25">
      <c r="B228" s="4004" t="s">
        <v>2639</v>
      </c>
      <c r="C228" s="4005" t="s">
        <v>2090</v>
      </c>
      <c r="D228" s="4005" t="s">
        <v>2559</v>
      </c>
      <c r="E228" s="4006" t="s">
        <v>341</v>
      </c>
      <c r="F228" s="4007"/>
    </row>
    <row r="229" spans="2:6" ht="13.5" x14ac:dyDescent="0.25">
      <c r="B229" s="4004" t="s">
        <v>2639</v>
      </c>
      <c r="C229" s="4005" t="s">
        <v>2090</v>
      </c>
      <c r="D229" s="4005" t="s">
        <v>2554</v>
      </c>
      <c r="E229" s="4006" t="s">
        <v>341</v>
      </c>
      <c r="F229" s="4007"/>
    </row>
    <row r="230" spans="2:6" ht="13.5" x14ac:dyDescent="0.25">
      <c r="B230" s="4004" t="s">
        <v>2639</v>
      </c>
      <c r="C230" s="4005" t="s">
        <v>2219</v>
      </c>
      <c r="D230" s="4005" t="s">
        <v>2593</v>
      </c>
      <c r="E230" s="4006" t="s">
        <v>341</v>
      </c>
      <c r="F230" s="4007"/>
    </row>
    <row r="231" spans="2:6" ht="13.5" x14ac:dyDescent="0.25">
      <c r="B231" s="4004" t="s">
        <v>2639</v>
      </c>
      <c r="C231" s="4005" t="s">
        <v>2090</v>
      </c>
      <c r="D231" s="4005" t="s">
        <v>2564</v>
      </c>
      <c r="E231" s="4006" t="s">
        <v>341</v>
      </c>
      <c r="F231" s="4007"/>
    </row>
    <row r="232" spans="2:6" ht="13.5" x14ac:dyDescent="0.25">
      <c r="B232" s="4004" t="s">
        <v>2639</v>
      </c>
      <c r="C232" s="4005" t="s">
        <v>2570</v>
      </c>
      <c r="D232" s="4005" t="s">
        <v>2640</v>
      </c>
      <c r="E232" s="4006" t="s">
        <v>341</v>
      </c>
      <c r="F232" s="4007"/>
    </row>
    <row r="233" spans="2:6" ht="13.5" x14ac:dyDescent="0.25">
      <c r="B233" s="4004" t="s">
        <v>2639</v>
      </c>
      <c r="C233" s="4005" t="s">
        <v>2570</v>
      </c>
      <c r="D233" s="4005" t="s">
        <v>762</v>
      </c>
      <c r="E233" s="4006" t="s">
        <v>341</v>
      </c>
      <c r="F233" s="4007"/>
    </row>
    <row r="234" spans="2:6" ht="13.5" x14ac:dyDescent="0.25">
      <c r="B234" s="4004" t="s">
        <v>2639</v>
      </c>
      <c r="C234" s="4005" t="s">
        <v>2090</v>
      </c>
      <c r="D234" s="4005" t="s">
        <v>2561</v>
      </c>
      <c r="E234" s="4006" t="s">
        <v>341</v>
      </c>
      <c r="F234" s="4007"/>
    </row>
    <row r="235" spans="2:6" ht="13.5" x14ac:dyDescent="0.25">
      <c r="B235" s="4004" t="s">
        <v>2639</v>
      </c>
      <c r="C235" s="4005" t="s">
        <v>2219</v>
      </c>
      <c r="D235" s="4005" t="s">
        <v>2577</v>
      </c>
      <c r="E235" s="4006" t="s">
        <v>341</v>
      </c>
      <c r="F235" s="4007"/>
    </row>
    <row r="236" spans="2:6" ht="13.5" x14ac:dyDescent="0.25">
      <c r="B236" s="4004" t="s">
        <v>2639</v>
      </c>
      <c r="C236" s="4005" t="s">
        <v>2549</v>
      </c>
      <c r="D236" s="4005" t="s">
        <v>2612</v>
      </c>
      <c r="E236" s="4006" t="s">
        <v>341</v>
      </c>
      <c r="F236" s="4007"/>
    </row>
    <row r="237" spans="2:6" ht="13.5" x14ac:dyDescent="0.25">
      <c r="B237" s="4004" t="s">
        <v>2639</v>
      </c>
      <c r="C237" s="4005" t="s">
        <v>2570</v>
      </c>
      <c r="D237" s="4005" t="s">
        <v>779</v>
      </c>
      <c r="E237" s="4006" t="s">
        <v>341</v>
      </c>
      <c r="F237" s="4007"/>
    </row>
    <row r="238" spans="2:6" ht="13.5" x14ac:dyDescent="0.25">
      <c r="B238" s="4004" t="s">
        <v>2639</v>
      </c>
      <c r="C238" s="4005" t="s">
        <v>2090</v>
      </c>
      <c r="D238" s="4005" t="s">
        <v>2602</v>
      </c>
      <c r="E238" s="4006" t="s">
        <v>341</v>
      </c>
      <c r="F238" s="4007"/>
    </row>
    <row r="239" spans="2:6" ht="13.5" x14ac:dyDescent="0.25">
      <c r="B239" s="4004" t="s">
        <v>2639</v>
      </c>
      <c r="C239" s="4005" t="s">
        <v>2090</v>
      </c>
      <c r="D239" s="4005" t="s">
        <v>2607</v>
      </c>
      <c r="E239" s="4006" t="s">
        <v>341</v>
      </c>
      <c r="F239" s="4007"/>
    </row>
    <row r="240" spans="2:6" ht="13.5" x14ac:dyDescent="0.25">
      <c r="B240" s="4004" t="s">
        <v>2639</v>
      </c>
      <c r="C240" s="4005" t="s">
        <v>2583</v>
      </c>
      <c r="D240" s="4005" t="s">
        <v>2641</v>
      </c>
      <c r="E240" s="4006" t="s">
        <v>341</v>
      </c>
      <c r="F240" s="4007"/>
    </row>
    <row r="241" spans="2:6" ht="13.5" x14ac:dyDescent="0.25">
      <c r="B241" s="4004" t="s">
        <v>2639</v>
      </c>
      <c r="C241" s="4005" t="s">
        <v>2090</v>
      </c>
      <c r="D241" s="4005" t="s">
        <v>2635</v>
      </c>
      <c r="E241" s="4006" t="s">
        <v>341</v>
      </c>
      <c r="F241" s="4007"/>
    </row>
    <row r="242" spans="2:6" ht="13.5" x14ac:dyDescent="0.25">
      <c r="B242" s="4004" t="s">
        <v>2639</v>
      </c>
      <c r="C242" s="4005" t="s">
        <v>2549</v>
      </c>
      <c r="D242" s="4005" t="s">
        <v>2642</v>
      </c>
      <c r="E242" s="4006" t="s">
        <v>341</v>
      </c>
      <c r="F242" s="4007"/>
    </row>
    <row r="243" spans="2:6" ht="13.5" x14ac:dyDescent="0.25">
      <c r="B243" s="4004" t="s">
        <v>2639</v>
      </c>
      <c r="C243" s="4005" t="s">
        <v>2090</v>
      </c>
      <c r="D243" s="4005" t="s">
        <v>2610</v>
      </c>
      <c r="E243" s="4006" t="s">
        <v>341</v>
      </c>
      <c r="F243" s="4007"/>
    </row>
    <row r="244" spans="2:6" ht="13.5" x14ac:dyDescent="0.25">
      <c r="B244" s="4004" t="s">
        <v>2639</v>
      </c>
      <c r="C244" s="4005" t="s">
        <v>2570</v>
      </c>
      <c r="D244" s="4005" t="s">
        <v>766</v>
      </c>
      <c r="E244" s="4006" t="s">
        <v>341</v>
      </c>
      <c r="F244" s="4007"/>
    </row>
    <row r="245" spans="2:6" ht="13.5" x14ac:dyDescent="0.25">
      <c r="B245" s="4004" t="s">
        <v>2639</v>
      </c>
      <c r="C245" s="4005" t="s">
        <v>2219</v>
      </c>
      <c r="D245" s="4005" t="s">
        <v>2579</v>
      </c>
      <c r="E245" s="4006" t="s">
        <v>341</v>
      </c>
      <c r="F245" s="4007"/>
    </row>
    <row r="246" spans="2:6" ht="13.5" x14ac:dyDescent="0.25">
      <c r="B246" s="4004" t="s">
        <v>2639</v>
      </c>
      <c r="C246" s="4005" t="s">
        <v>2090</v>
      </c>
      <c r="D246" s="4005" t="s">
        <v>2548</v>
      </c>
      <c r="E246" s="4006" t="s">
        <v>341</v>
      </c>
      <c r="F246" s="4007"/>
    </row>
    <row r="247" spans="2:6" ht="23" x14ac:dyDescent="0.25">
      <c r="B247" s="4004" t="s">
        <v>2639</v>
      </c>
      <c r="C247" s="4005" t="s">
        <v>2549</v>
      </c>
      <c r="D247" s="4005" t="s">
        <v>2643</v>
      </c>
      <c r="E247" s="4006" t="s">
        <v>341</v>
      </c>
      <c r="F247" s="4007"/>
    </row>
    <row r="248" spans="2:6" ht="13.5" x14ac:dyDescent="0.25">
      <c r="B248" s="4004" t="s">
        <v>2639</v>
      </c>
      <c r="C248" s="4005" t="s">
        <v>2219</v>
      </c>
      <c r="D248" s="4005" t="s">
        <v>2599</v>
      </c>
      <c r="E248" s="4006" t="s">
        <v>341</v>
      </c>
      <c r="F248" s="4007"/>
    </row>
    <row r="249" spans="2:6" ht="13.5" x14ac:dyDescent="0.25">
      <c r="B249" s="4004" t="s">
        <v>2639</v>
      </c>
      <c r="C249" s="4005" t="s">
        <v>2219</v>
      </c>
      <c r="D249" s="4005" t="s">
        <v>2633</v>
      </c>
      <c r="E249" s="4006" t="s">
        <v>341</v>
      </c>
      <c r="F249" s="4007"/>
    </row>
    <row r="250" spans="2:6" ht="13.5" x14ac:dyDescent="0.25">
      <c r="B250" s="4004" t="s">
        <v>2639</v>
      </c>
      <c r="C250" s="4005" t="s">
        <v>2549</v>
      </c>
      <c r="D250" s="4005" t="s">
        <v>2642</v>
      </c>
      <c r="E250" s="4006" t="s">
        <v>341</v>
      </c>
      <c r="F250" s="4007"/>
    </row>
    <row r="251" spans="2:6" ht="13.5" x14ac:dyDescent="0.25">
      <c r="B251" s="4004" t="s">
        <v>2639</v>
      </c>
      <c r="C251" s="4005" t="s">
        <v>2090</v>
      </c>
      <c r="D251" s="4005" t="s">
        <v>2613</v>
      </c>
      <c r="E251" s="4006" t="s">
        <v>341</v>
      </c>
      <c r="F251" s="4007"/>
    </row>
    <row r="252" spans="2:6" ht="23" x14ac:dyDescent="0.25">
      <c r="B252" s="4004" t="s">
        <v>2639</v>
      </c>
      <c r="C252" s="4005" t="s">
        <v>2549</v>
      </c>
      <c r="D252" s="4005" t="s">
        <v>2644</v>
      </c>
      <c r="E252" s="4006" t="s">
        <v>341</v>
      </c>
      <c r="F252" s="4007"/>
    </row>
    <row r="253" spans="2:6" ht="13.5" x14ac:dyDescent="0.25">
      <c r="B253" s="4004" t="s">
        <v>2639</v>
      </c>
      <c r="C253" s="4005" t="s">
        <v>2090</v>
      </c>
      <c r="D253" s="4005" t="s">
        <v>2576</v>
      </c>
      <c r="E253" s="4006" t="s">
        <v>341</v>
      </c>
      <c r="F253" s="4007"/>
    </row>
    <row r="254" spans="2:6" ht="13.5" x14ac:dyDescent="0.25">
      <c r="B254" s="4004" t="s">
        <v>2639</v>
      </c>
      <c r="C254" s="4005" t="s">
        <v>2090</v>
      </c>
      <c r="D254" s="4005" t="s">
        <v>2600</v>
      </c>
      <c r="E254" s="4006" t="s">
        <v>341</v>
      </c>
      <c r="F254" s="4007"/>
    </row>
    <row r="255" spans="2:6" ht="13.5" x14ac:dyDescent="0.25">
      <c r="B255" s="4004" t="s">
        <v>2639</v>
      </c>
      <c r="C255" s="4005" t="s">
        <v>2570</v>
      </c>
      <c r="D255" s="4005" t="s">
        <v>762</v>
      </c>
      <c r="E255" s="4006" t="s">
        <v>341</v>
      </c>
      <c r="F255" s="4007"/>
    </row>
    <row r="256" spans="2:6" ht="13.5" x14ac:dyDescent="0.25">
      <c r="B256" s="4004" t="s">
        <v>2639</v>
      </c>
      <c r="C256" s="4005" t="s">
        <v>2583</v>
      </c>
      <c r="D256" s="4005" t="s">
        <v>2641</v>
      </c>
      <c r="E256" s="4006" t="s">
        <v>341</v>
      </c>
      <c r="F256" s="4007"/>
    </row>
    <row r="257" spans="2:6" ht="13.5" x14ac:dyDescent="0.25">
      <c r="B257" s="4004" t="s">
        <v>2639</v>
      </c>
      <c r="C257" s="4005" t="s">
        <v>2219</v>
      </c>
      <c r="D257" s="4005" t="s">
        <v>2636</v>
      </c>
      <c r="E257" s="4006" t="s">
        <v>341</v>
      </c>
      <c r="F257" s="4007"/>
    </row>
    <row r="258" spans="2:6" ht="13.5" x14ac:dyDescent="0.25">
      <c r="B258" s="4004" t="s">
        <v>2639</v>
      </c>
      <c r="C258" s="4005" t="s">
        <v>2219</v>
      </c>
      <c r="D258" s="4005" t="s">
        <v>2568</v>
      </c>
      <c r="E258" s="4006" t="s">
        <v>341</v>
      </c>
      <c r="F258" s="4007"/>
    </row>
    <row r="259" spans="2:6" ht="13.5" x14ac:dyDescent="0.25">
      <c r="B259" s="4004" t="s">
        <v>2639</v>
      </c>
      <c r="C259" s="4005" t="s">
        <v>2090</v>
      </c>
      <c r="D259" s="4005" t="s">
        <v>2552</v>
      </c>
      <c r="E259" s="4006" t="s">
        <v>341</v>
      </c>
      <c r="F259" s="4007"/>
    </row>
    <row r="260" spans="2:6" ht="13.5" x14ac:dyDescent="0.25">
      <c r="B260" s="4004" t="s">
        <v>2639</v>
      </c>
      <c r="C260" s="4005" t="s">
        <v>2219</v>
      </c>
      <c r="D260" s="4005" t="s">
        <v>2636</v>
      </c>
      <c r="E260" s="4006" t="s">
        <v>341</v>
      </c>
      <c r="F260" s="4007"/>
    </row>
    <row r="261" spans="2:6" ht="13.5" x14ac:dyDescent="0.25">
      <c r="B261" s="4004" t="s">
        <v>2639</v>
      </c>
      <c r="C261" s="4005" t="s">
        <v>2090</v>
      </c>
      <c r="D261" s="4005" t="s">
        <v>2582</v>
      </c>
      <c r="E261" s="4006" t="s">
        <v>341</v>
      </c>
      <c r="F261" s="4007"/>
    </row>
    <row r="262" spans="2:6" ht="13.5" x14ac:dyDescent="0.25">
      <c r="B262" s="4004" t="s">
        <v>2639</v>
      </c>
      <c r="C262" s="4005" t="s">
        <v>2090</v>
      </c>
      <c r="D262" s="4005" t="s">
        <v>2584</v>
      </c>
      <c r="E262" s="4006" t="s">
        <v>341</v>
      </c>
      <c r="F262" s="4007"/>
    </row>
    <row r="263" spans="2:6" ht="13.5" x14ac:dyDescent="0.25">
      <c r="B263" s="4004" t="s">
        <v>2639</v>
      </c>
      <c r="C263" s="4005" t="s">
        <v>2090</v>
      </c>
      <c r="D263" s="4005" t="s">
        <v>2581</v>
      </c>
      <c r="E263" s="4006" t="s">
        <v>341</v>
      </c>
      <c r="F263" s="4007"/>
    </row>
    <row r="264" spans="2:6" ht="13.5" x14ac:dyDescent="0.25">
      <c r="B264" s="4004" t="s">
        <v>2639</v>
      </c>
      <c r="C264" s="4005" t="s">
        <v>2090</v>
      </c>
      <c r="D264" s="4005" t="s">
        <v>2597</v>
      </c>
      <c r="E264" s="4006" t="s">
        <v>341</v>
      </c>
      <c r="F264" s="4007"/>
    </row>
    <row r="265" spans="2:6" ht="13.5" x14ac:dyDescent="0.25">
      <c r="B265" s="4004" t="s">
        <v>2639</v>
      </c>
      <c r="C265" s="4005" t="s">
        <v>2090</v>
      </c>
      <c r="D265" s="4005" t="s">
        <v>2553</v>
      </c>
      <c r="E265" s="4006" t="s">
        <v>341</v>
      </c>
      <c r="F265" s="4007"/>
    </row>
    <row r="266" spans="2:6" ht="13.5" x14ac:dyDescent="0.25">
      <c r="B266" s="4004" t="s">
        <v>2639</v>
      </c>
      <c r="C266" s="4005" t="s">
        <v>2219</v>
      </c>
      <c r="D266" s="4005" t="s">
        <v>2004</v>
      </c>
      <c r="E266" s="4006" t="s">
        <v>341</v>
      </c>
      <c r="F266" s="4007"/>
    </row>
    <row r="267" spans="2:6" ht="13.5" x14ac:dyDescent="0.25">
      <c r="B267" s="4004" t="s">
        <v>2639</v>
      </c>
      <c r="C267" s="4005" t="s">
        <v>2219</v>
      </c>
      <c r="D267" s="4005" t="s">
        <v>2627</v>
      </c>
      <c r="E267" s="4006" t="s">
        <v>341</v>
      </c>
      <c r="F267" s="4007"/>
    </row>
    <row r="268" spans="2:6" ht="13.5" x14ac:dyDescent="0.25">
      <c r="B268" s="4004" t="s">
        <v>2639</v>
      </c>
      <c r="C268" s="4005" t="s">
        <v>2219</v>
      </c>
      <c r="D268" s="4005" t="s">
        <v>2637</v>
      </c>
      <c r="E268" s="4006" t="s">
        <v>341</v>
      </c>
      <c r="F268" s="4007"/>
    </row>
    <row r="269" spans="2:6" ht="13.5" x14ac:dyDescent="0.25">
      <c r="B269" s="4004" t="s">
        <v>2639</v>
      </c>
      <c r="C269" s="4005" t="s">
        <v>2090</v>
      </c>
      <c r="D269" s="4005" t="s">
        <v>2590</v>
      </c>
      <c r="E269" s="4006" t="s">
        <v>341</v>
      </c>
      <c r="F269" s="4007"/>
    </row>
    <row r="270" spans="2:6" ht="13.5" x14ac:dyDescent="0.25">
      <c r="B270" s="4004" t="s">
        <v>2639</v>
      </c>
      <c r="C270" s="4005" t="s">
        <v>2090</v>
      </c>
      <c r="D270" s="4005" t="s">
        <v>2566</v>
      </c>
      <c r="E270" s="4006" t="s">
        <v>341</v>
      </c>
      <c r="F270" s="4007"/>
    </row>
    <row r="271" spans="2:6" ht="13.5" x14ac:dyDescent="0.25">
      <c r="B271" s="4004" t="s">
        <v>2639</v>
      </c>
      <c r="C271" s="4005" t="s">
        <v>2090</v>
      </c>
      <c r="D271" s="4005" t="s">
        <v>2585</v>
      </c>
      <c r="E271" s="4006" t="s">
        <v>341</v>
      </c>
      <c r="F271" s="4007"/>
    </row>
    <row r="272" spans="2:6" ht="13.5" x14ac:dyDescent="0.25">
      <c r="B272" s="4004" t="s">
        <v>2639</v>
      </c>
      <c r="C272" s="4005" t="s">
        <v>2570</v>
      </c>
      <c r="D272" s="4005" t="s">
        <v>766</v>
      </c>
      <c r="E272" s="4006" t="s">
        <v>341</v>
      </c>
      <c r="F272" s="4007"/>
    </row>
    <row r="273" spans="2:6" ht="23" x14ac:dyDescent="0.25">
      <c r="B273" s="4004" t="s">
        <v>2639</v>
      </c>
      <c r="C273" s="4005" t="s">
        <v>2549</v>
      </c>
      <c r="D273" s="4005" t="s">
        <v>2645</v>
      </c>
      <c r="E273" s="4006" t="s">
        <v>341</v>
      </c>
      <c r="F273" s="4007"/>
    </row>
    <row r="274" spans="2:6" ht="13.5" x14ac:dyDescent="0.25">
      <c r="B274" s="4004" t="s">
        <v>2639</v>
      </c>
      <c r="C274" s="4005" t="s">
        <v>2219</v>
      </c>
      <c r="D274" s="4005" t="s">
        <v>2632</v>
      </c>
      <c r="E274" s="4006" t="s">
        <v>341</v>
      </c>
      <c r="F274" s="4007"/>
    </row>
    <row r="275" spans="2:6" ht="13.5" x14ac:dyDescent="0.25">
      <c r="B275" s="4004" t="s">
        <v>2639</v>
      </c>
      <c r="C275" s="4005" t="s">
        <v>2570</v>
      </c>
      <c r="D275" s="4005" t="s">
        <v>2646</v>
      </c>
      <c r="E275" s="4006" t="s">
        <v>341</v>
      </c>
      <c r="F275" s="4007"/>
    </row>
    <row r="276" spans="2:6" ht="13.5" x14ac:dyDescent="0.25">
      <c r="B276" s="4004" t="s">
        <v>2639</v>
      </c>
      <c r="C276" s="4005" t="s">
        <v>2219</v>
      </c>
      <c r="D276" s="4005" t="s">
        <v>2556</v>
      </c>
      <c r="E276" s="4006" t="s">
        <v>341</v>
      </c>
      <c r="F276" s="4007"/>
    </row>
    <row r="277" spans="2:6" ht="13.5" x14ac:dyDescent="0.25">
      <c r="B277" s="4004" t="s">
        <v>2639</v>
      </c>
      <c r="C277" s="4005" t="s">
        <v>2219</v>
      </c>
      <c r="D277" s="4005" t="s">
        <v>2587</v>
      </c>
      <c r="E277" s="4006" t="s">
        <v>341</v>
      </c>
      <c r="F277" s="4007"/>
    </row>
    <row r="278" spans="2:6" ht="13.5" x14ac:dyDescent="0.25">
      <c r="B278" s="4004" t="s">
        <v>2639</v>
      </c>
      <c r="C278" s="4005" t="s">
        <v>2090</v>
      </c>
      <c r="D278" s="4005" t="s">
        <v>2608</v>
      </c>
      <c r="E278" s="4006" t="s">
        <v>341</v>
      </c>
      <c r="F278" s="4007"/>
    </row>
    <row r="279" spans="2:6" ht="13.5" x14ac:dyDescent="0.25">
      <c r="B279" s="4004" t="s">
        <v>2639</v>
      </c>
      <c r="C279" s="4005" t="s">
        <v>2219</v>
      </c>
      <c r="D279" s="4005" t="s">
        <v>2012</v>
      </c>
      <c r="E279" s="4006" t="s">
        <v>341</v>
      </c>
      <c r="F279" s="4007"/>
    </row>
    <row r="280" spans="2:6" ht="13.5" x14ac:dyDescent="0.25">
      <c r="B280" s="4004" t="s">
        <v>2639</v>
      </c>
      <c r="C280" s="4005" t="s">
        <v>2090</v>
      </c>
      <c r="D280" s="4005" t="s">
        <v>2592</v>
      </c>
      <c r="E280" s="4006" t="s">
        <v>341</v>
      </c>
      <c r="F280" s="4007"/>
    </row>
    <row r="281" spans="2:6" ht="13.5" x14ac:dyDescent="0.25">
      <c r="B281" s="4004" t="s">
        <v>2639</v>
      </c>
      <c r="C281" s="4005" t="s">
        <v>2090</v>
      </c>
      <c r="D281" s="4005" t="s">
        <v>2560</v>
      </c>
      <c r="E281" s="4006" t="s">
        <v>341</v>
      </c>
      <c r="F281" s="4007"/>
    </row>
    <row r="282" spans="2:6" ht="23" x14ac:dyDescent="0.25">
      <c r="B282" s="4004" t="s">
        <v>2639</v>
      </c>
      <c r="C282" s="4005" t="s">
        <v>2549</v>
      </c>
      <c r="D282" s="4005" t="s">
        <v>2647</v>
      </c>
      <c r="E282" s="4006" t="s">
        <v>341</v>
      </c>
      <c r="F282" s="4007"/>
    </row>
    <row r="283" spans="2:6" ht="13.5" x14ac:dyDescent="0.25">
      <c r="B283" s="4004" t="s">
        <v>2639</v>
      </c>
      <c r="C283" s="4005" t="s">
        <v>2090</v>
      </c>
      <c r="D283" s="4005" t="s">
        <v>2574</v>
      </c>
      <c r="E283" s="4006" t="s">
        <v>341</v>
      </c>
      <c r="F283" s="4007"/>
    </row>
    <row r="284" spans="2:6" ht="23" x14ac:dyDescent="0.25">
      <c r="B284" s="4004" t="s">
        <v>2639</v>
      </c>
      <c r="C284" s="4005" t="s">
        <v>2549</v>
      </c>
      <c r="D284" s="4005" t="s">
        <v>2643</v>
      </c>
      <c r="E284" s="4006" t="s">
        <v>341</v>
      </c>
      <c r="F284" s="4007"/>
    </row>
    <row r="285" spans="2:6" ht="13.5" x14ac:dyDescent="0.25">
      <c r="B285" s="4004" t="s">
        <v>2639</v>
      </c>
      <c r="C285" s="4005" t="s">
        <v>2570</v>
      </c>
      <c r="D285" s="4005" t="s">
        <v>2648</v>
      </c>
      <c r="E285" s="4006" t="s">
        <v>341</v>
      </c>
      <c r="F285" s="4007"/>
    </row>
    <row r="286" spans="2:6" ht="23" x14ac:dyDescent="0.25">
      <c r="B286" s="4004" t="s">
        <v>2639</v>
      </c>
      <c r="C286" s="4005" t="s">
        <v>2549</v>
      </c>
      <c r="D286" s="4005" t="s">
        <v>2649</v>
      </c>
      <c r="E286" s="4006" t="s">
        <v>341</v>
      </c>
      <c r="F286" s="4007"/>
    </row>
    <row r="287" spans="2:6" ht="13.5" x14ac:dyDescent="0.25">
      <c r="B287" s="4004" t="s">
        <v>2639</v>
      </c>
      <c r="C287" s="4005" t="s">
        <v>2219</v>
      </c>
      <c r="D287" s="4005" t="s">
        <v>1952</v>
      </c>
      <c r="E287" s="4006" t="s">
        <v>341</v>
      </c>
      <c r="F287" s="4007"/>
    </row>
    <row r="288" spans="2:6" ht="13.5" x14ac:dyDescent="0.25">
      <c r="B288" s="4004" t="s">
        <v>2639</v>
      </c>
      <c r="C288" s="4005" t="s">
        <v>2549</v>
      </c>
      <c r="D288" s="4005" t="s">
        <v>2620</v>
      </c>
      <c r="E288" s="4006" t="s">
        <v>341</v>
      </c>
      <c r="F288" s="4007"/>
    </row>
    <row r="289" spans="2:6" ht="13.5" x14ac:dyDescent="0.25">
      <c r="B289" s="4004" t="s">
        <v>2639</v>
      </c>
      <c r="C289" s="4005" t="s">
        <v>2549</v>
      </c>
      <c r="D289" s="4005" t="s">
        <v>2642</v>
      </c>
      <c r="E289" s="4006" t="s">
        <v>341</v>
      </c>
      <c r="F289" s="4007"/>
    </row>
    <row r="290" spans="2:6" ht="13.5" x14ac:dyDescent="0.25">
      <c r="B290" s="4004" t="s">
        <v>2639</v>
      </c>
      <c r="C290" s="4005" t="s">
        <v>2219</v>
      </c>
      <c r="D290" s="4005" t="s">
        <v>2596</v>
      </c>
      <c r="E290" s="4006" t="s">
        <v>341</v>
      </c>
      <c r="F290" s="4007"/>
    </row>
    <row r="291" spans="2:6" ht="13.5" x14ac:dyDescent="0.25">
      <c r="B291" s="4004" t="s">
        <v>2639</v>
      </c>
      <c r="C291" s="4005" t="s">
        <v>2090</v>
      </c>
      <c r="D291" s="4005" t="s">
        <v>2619</v>
      </c>
      <c r="E291" s="4006" t="s">
        <v>341</v>
      </c>
      <c r="F291" s="4007"/>
    </row>
    <row r="292" spans="2:6" ht="13.5" x14ac:dyDescent="0.25">
      <c r="B292" s="4004" t="s">
        <v>2639</v>
      </c>
      <c r="C292" s="4005" t="s">
        <v>2219</v>
      </c>
      <c r="D292" s="4005" t="s">
        <v>1992</v>
      </c>
      <c r="E292" s="4006" t="s">
        <v>341</v>
      </c>
      <c r="F292" s="4007"/>
    </row>
    <row r="293" spans="2:6" ht="13.5" x14ac:dyDescent="0.25">
      <c r="B293" s="4004" t="s">
        <v>2639</v>
      </c>
      <c r="C293" s="4005" t="s">
        <v>2219</v>
      </c>
      <c r="D293" s="4005" t="s">
        <v>1989</v>
      </c>
      <c r="E293" s="4006" t="s">
        <v>341</v>
      </c>
      <c r="F293" s="4007"/>
    </row>
    <row r="294" spans="2:6" ht="13.5" x14ac:dyDescent="0.25">
      <c r="B294" s="4004" t="s">
        <v>2639</v>
      </c>
      <c r="C294" s="4005" t="s">
        <v>2219</v>
      </c>
      <c r="D294" s="4005" t="s">
        <v>2219</v>
      </c>
      <c r="E294" s="4006" t="s">
        <v>341</v>
      </c>
      <c r="F294" s="4007"/>
    </row>
    <row r="295" spans="2:6" ht="13.5" x14ac:dyDescent="0.25">
      <c r="B295" s="4004" t="s">
        <v>2639</v>
      </c>
      <c r="C295" s="4005" t="s">
        <v>2219</v>
      </c>
      <c r="D295" s="4005" t="s">
        <v>1951</v>
      </c>
      <c r="E295" s="4006" t="s">
        <v>341</v>
      </c>
      <c r="F295" s="4007"/>
    </row>
    <row r="296" spans="2:6" ht="13.5" x14ac:dyDescent="0.25">
      <c r="B296" s="4004" t="s">
        <v>2639</v>
      </c>
      <c r="C296" s="4005" t="s">
        <v>2570</v>
      </c>
      <c r="D296" s="4005" t="s">
        <v>2216</v>
      </c>
      <c r="E296" s="4006" t="s">
        <v>341</v>
      </c>
      <c r="F296" s="4007"/>
    </row>
    <row r="297" spans="2:6" ht="13.5" x14ac:dyDescent="0.25">
      <c r="B297" s="4004" t="s">
        <v>2639</v>
      </c>
      <c r="C297" s="4005" t="s">
        <v>2570</v>
      </c>
      <c r="D297" s="4005" t="s">
        <v>2650</v>
      </c>
      <c r="E297" s="4006" t="s">
        <v>341</v>
      </c>
      <c r="F297" s="4007"/>
    </row>
    <row r="298" spans="2:6" ht="13.5" x14ac:dyDescent="0.25">
      <c r="B298" s="4004" t="s">
        <v>2639</v>
      </c>
      <c r="C298" s="4005" t="s">
        <v>2583</v>
      </c>
      <c r="D298" s="4005" t="s">
        <v>2641</v>
      </c>
      <c r="E298" s="4006" t="s">
        <v>341</v>
      </c>
      <c r="F298" s="4007"/>
    </row>
    <row r="299" spans="2:6" ht="13.5" x14ac:dyDescent="0.25">
      <c r="B299" s="4004" t="s">
        <v>2639</v>
      </c>
      <c r="C299" s="4005" t="s">
        <v>2219</v>
      </c>
      <c r="D299" s="4005" t="s">
        <v>2632</v>
      </c>
      <c r="E299" s="4006" t="s">
        <v>341</v>
      </c>
      <c r="F299" s="4007"/>
    </row>
    <row r="300" spans="2:6" ht="13.5" x14ac:dyDescent="0.25">
      <c r="B300" s="4004" t="s">
        <v>2639</v>
      </c>
      <c r="C300" s="4005" t="s">
        <v>2090</v>
      </c>
      <c r="D300" s="4005" t="s">
        <v>2580</v>
      </c>
      <c r="E300" s="4006" t="s">
        <v>341</v>
      </c>
      <c r="F300" s="4007"/>
    </row>
    <row r="301" spans="2:6" ht="13.5" x14ac:dyDescent="0.25">
      <c r="B301" s="4004" t="s">
        <v>2639</v>
      </c>
      <c r="C301" s="4005" t="s">
        <v>2583</v>
      </c>
      <c r="D301" s="4005" t="s">
        <v>2641</v>
      </c>
      <c r="E301" s="4006" t="s">
        <v>341</v>
      </c>
      <c r="F301" s="4007"/>
    </row>
    <row r="302" spans="2:6" ht="13.5" x14ac:dyDescent="0.25">
      <c r="B302" s="4004" t="s">
        <v>2639</v>
      </c>
      <c r="C302" s="4005" t="s">
        <v>2570</v>
      </c>
      <c r="D302" s="4005" t="s">
        <v>765</v>
      </c>
      <c r="E302" s="4006" t="s">
        <v>341</v>
      </c>
      <c r="F302" s="4007"/>
    </row>
    <row r="303" spans="2:6" ht="13.5" x14ac:dyDescent="0.25">
      <c r="B303" s="4004" t="s">
        <v>2639</v>
      </c>
      <c r="C303" s="4005" t="s">
        <v>2570</v>
      </c>
      <c r="D303" s="4005" t="s">
        <v>779</v>
      </c>
      <c r="E303" s="4006" t="s">
        <v>341</v>
      </c>
      <c r="F303" s="4007"/>
    </row>
    <row r="304" spans="2:6" ht="13.5" x14ac:dyDescent="0.25">
      <c r="B304" s="4004" t="s">
        <v>2639</v>
      </c>
      <c r="C304" s="4005" t="s">
        <v>2219</v>
      </c>
      <c r="D304" s="4005" t="s">
        <v>2633</v>
      </c>
      <c r="E304" s="4006" t="s">
        <v>341</v>
      </c>
      <c r="F304" s="4007"/>
    </row>
    <row r="305" spans="2:6" ht="13.5" x14ac:dyDescent="0.25">
      <c r="B305" s="4004" t="s">
        <v>2639</v>
      </c>
      <c r="C305" s="4005" t="s">
        <v>2090</v>
      </c>
      <c r="D305" s="4005" t="s">
        <v>2621</v>
      </c>
      <c r="E305" s="4006" t="s">
        <v>341</v>
      </c>
      <c r="F305" s="4007"/>
    </row>
    <row r="306" spans="2:6" ht="23" x14ac:dyDescent="0.25">
      <c r="B306" s="4004" t="s">
        <v>2639</v>
      </c>
      <c r="C306" s="4005" t="s">
        <v>2549</v>
      </c>
      <c r="D306" s="4005" t="s">
        <v>2645</v>
      </c>
      <c r="E306" s="4006" t="s">
        <v>341</v>
      </c>
      <c r="F306" s="4007"/>
    </row>
    <row r="307" spans="2:6" ht="13.5" x14ac:dyDescent="0.25">
      <c r="B307" s="4004" t="s">
        <v>2639</v>
      </c>
      <c r="C307" s="4005" t="s">
        <v>2570</v>
      </c>
      <c r="D307" s="4005" t="s">
        <v>2648</v>
      </c>
      <c r="E307" s="4006" t="s">
        <v>341</v>
      </c>
      <c r="F307" s="4007"/>
    </row>
    <row r="308" spans="2:6" ht="13.5" x14ac:dyDescent="0.25">
      <c r="B308" s="4004" t="s">
        <v>2639</v>
      </c>
      <c r="C308" s="4005" t="s">
        <v>2583</v>
      </c>
      <c r="D308" s="4005" t="s">
        <v>2651</v>
      </c>
      <c r="E308" s="4006" t="s">
        <v>341</v>
      </c>
      <c r="F308" s="4007"/>
    </row>
    <row r="309" spans="2:6" ht="13.5" x14ac:dyDescent="0.25">
      <c r="B309" s="4004" t="s">
        <v>2639</v>
      </c>
      <c r="C309" s="4005" t="s">
        <v>2583</v>
      </c>
      <c r="D309" s="4005" t="s">
        <v>2583</v>
      </c>
      <c r="E309" s="4006" t="s">
        <v>341</v>
      </c>
      <c r="F309" s="4007"/>
    </row>
    <row r="310" spans="2:6" ht="13.5" x14ac:dyDescent="0.25">
      <c r="B310" s="4004" t="s">
        <v>2639</v>
      </c>
      <c r="C310" s="4005" t="s">
        <v>2549</v>
      </c>
      <c r="D310" s="4005" t="s">
        <v>2605</v>
      </c>
      <c r="E310" s="4006" t="s">
        <v>341</v>
      </c>
      <c r="F310" s="4007"/>
    </row>
    <row r="311" spans="2:6" ht="13.5" x14ac:dyDescent="0.25">
      <c r="B311" s="4004" t="s">
        <v>2639</v>
      </c>
      <c r="C311" s="4005" t="s">
        <v>2090</v>
      </c>
      <c r="D311" s="4005" t="s">
        <v>2614</v>
      </c>
      <c r="E311" s="4006" t="s">
        <v>341</v>
      </c>
      <c r="F311" s="4007"/>
    </row>
    <row r="312" spans="2:6" ht="13.5" x14ac:dyDescent="0.25">
      <c r="B312" s="4004" t="s">
        <v>2639</v>
      </c>
      <c r="C312" s="4005" t="s">
        <v>2090</v>
      </c>
      <c r="D312" s="4005" t="s">
        <v>2611</v>
      </c>
      <c r="E312" s="4006" t="s">
        <v>341</v>
      </c>
      <c r="F312" s="4007"/>
    </row>
    <row r="313" spans="2:6" ht="13.5" x14ac:dyDescent="0.25">
      <c r="B313" s="4004" t="s">
        <v>2639</v>
      </c>
      <c r="C313" s="4005" t="s">
        <v>2219</v>
      </c>
      <c r="D313" s="4005" t="s">
        <v>2601</v>
      </c>
      <c r="E313" s="4006" t="s">
        <v>341</v>
      </c>
      <c r="F313" s="4007"/>
    </row>
    <row r="314" spans="2:6" ht="13.5" x14ac:dyDescent="0.25">
      <c r="B314" s="4004" t="s">
        <v>2639</v>
      </c>
      <c r="C314" s="4005" t="s">
        <v>2570</v>
      </c>
      <c r="D314" s="4005" t="s">
        <v>781</v>
      </c>
      <c r="E314" s="4006" t="s">
        <v>341</v>
      </c>
      <c r="F314" s="4007"/>
    </row>
    <row r="315" spans="2:6" ht="13.5" x14ac:dyDescent="0.25">
      <c r="B315" s="4004" t="s">
        <v>2639</v>
      </c>
      <c r="C315" s="4005" t="s">
        <v>2219</v>
      </c>
      <c r="D315" s="4005" t="s">
        <v>2637</v>
      </c>
      <c r="E315" s="4006" t="s">
        <v>341</v>
      </c>
      <c r="F315" s="4007"/>
    </row>
    <row r="316" spans="2:6" ht="13.5" x14ac:dyDescent="0.25">
      <c r="B316" s="4004" t="s">
        <v>2639</v>
      </c>
      <c r="C316" s="4005" t="s">
        <v>2090</v>
      </c>
      <c r="D316" s="4005" t="s">
        <v>2586</v>
      </c>
      <c r="E316" s="4006" t="s">
        <v>341</v>
      </c>
      <c r="F316" s="4007"/>
    </row>
    <row r="317" spans="2:6" ht="13.5" x14ac:dyDescent="0.25">
      <c r="B317" s="4004" t="s">
        <v>2639</v>
      </c>
      <c r="C317" s="4005" t="s">
        <v>2583</v>
      </c>
      <c r="D317" s="4005" t="s">
        <v>2641</v>
      </c>
      <c r="E317" s="4006" t="s">
        <v>341</v>
      </c>
      <c r="F317" s="4007"/>
    </row>
    <row r="318" spans="2:6" ht="13.5" x14ac:dyDescent="0.25">
      <c r="B318" s="4004" t="s">
        <v>2639</v>
      </c>
      <c r="C318" s="4005" t="s">
        <v>2570</v>
      </c>
      <c r="D318" s="4005" t="s">
        <v>781</v>
      </c>
      <c r="E318" s="4006" t="s">
        <v>341</v>
      </c>
      <c r="F318" s="4007"/>
    </row>
    <row r="319" spans="2:6" ht="13.5" x14ac:dyDescent="0.25">
      <c r="B319" s="4004" t="s">
        <v>2639</v>
      </c>
      <c r="C319" s="4005" t="s">
        <v>2090</v>
      </c>
      <c r="D319" s="4005" t="s">
        <v>2589</v>
      </c>
      <c r="E319" s="4006" t="s">
        <v>341</v>
      </c>
      <c r="F319" s="4007"/>
    </row>
    <row r="320" spans="2:6" ht="23" x14ac:dyDescent="0.25">
      <c r="B320" s="4004" t="s">
        <v>2639</v>
      </c>
      <c r="C320" s="4005" t="s">
        <v>2549</v>
      </c>
      <c r="D320" s="4005" t="s">
        <v>2644</v>
      </c>
      <c r="E320" s="4006" t="s">
        <v>341</v>
      </c>
      <c r="F320" s="4007"/>
    </row>
    <row r="321" spans="2:6" ht="13.5" x14ac:dyDescent="0.25">
      <c r="B321" s="4004" t="s">
        <v>2639</v>
      </c>
      <c r="C321" s="4005" t="s">
        <v>2090</v>
      </c>
      <c r="D321" s="4005" t="s">
        <v>2595</v>
      </c>
      <c r="E321" s="4006" t="s">
        <v>341</v>
      </c>
      <c r="F321" s="4007"/>
    </row>
    <row r="322" spans="2:6" ht="13.5" x14ac:dyDescent="0.25">
      <c r="B322" s="4004" t="s">
        <v>2639</v>
      </c>
      <c r="C322" s="4005" t="s">
        <v>2090</v>
      </c>
      <c r="D322" s="4005" t="s">
        <v>2569</v>
      </c>
      <c r="E322" s="4006" t="s">
        <v>341</v>
      </c>
      <c r="F322" s="4007"/>
    </row>
    <row r="323" spans="2:6" ht="13.5" x14ac:dyDescent="0.25">
      <c r="B323" s="4004" t="s">
        <v>2639</v>
      </c>
      <c r="C323" s="4005" t="s">
        <v>2355</v>
      </c>
      <c r="D323" s="4005" t="s">
        <v>2488</v>
      </c>
      <c r="E323" s="4006" t="s">
        <v>341</v>
      </c>
      <c r="F323" s="4007"/>
    </row>
    <row r="324" spans="2:6" ht="13.5" x14ac:dyDescent="0.25">
      <c r="B324" s="4004" t="s">
        <v>2639</v>
      </c>
      <c r="C324" s="4005" t="s">
        <v>2570</v>
      </c>
      <c r="D324" s="4005" t="s">
        <v>2650</v>
      </c>
      <c r="E324" s="4006" t="s">
        <v>341</v>
      </c>
      <c r="F324" s="4007"/>
    </row>
    <row r="325" spans="2:6" ht="23" x14ac:dyDescent="0.25">
      <c r="B325" s="4004" t="s">
        <v>2639</v>
      </c>
      <c r="C325" s="4005" t="s">
        <v>2549</v>
      </c>
      <c r="D325" s="4005" t="s">
        <v>2649</v>
      </c>
      <c r="E325" s="4006" t="s">
        <v>341</v>
      </c>
      <c r="F325" s="4007"/>
    </row>
    <row r="326" spans="2:6" ht="13.5" x14ac:dyDescent="0.25">
      <c r="B326" s="4004" t="s">
        <v>2639</v>
      </c>
      <c r="C326" s="4005" t="s">
        <v>2090</v>
      </c>
      <c r="D326" s="4005" t="s">
        <v>2578</v>
      </c>
      <c r="E326" s="4006" t="s">
        <v>341</v>
      </c>
      <c r="F326" s="4007"/>
    </row>
    <row r="327" spans="2:6" ht="23.5" thickBot="1" x14ac:dyDescent="0.3">
      <c r="B327" s="4004" t="s">
        <v>2639</v>
      </c>
      <c r="C327" s="4005" t="s">
        <v>2549</v>
      </c>
      <c r="D327" s="4005" t="s">
        <v>2647</v>
      </c>
      <c r="E327" s="4006" t="s">
        <v>341</v>
      </c>
      <c r="F327" s="4007"/>
    </row>
    <row r="328" spans="2:6" ht="13.5" thickBot="1" x14ac:dyDescent="0.3">
      <c r="B328" s="4008"/>
      <c r="C328" s="4009"/>
      <c r="D328" s="4009"/>
      <c r="E328" s="4009"/>
      <c r="F328" s="4010"/>
    </row>
    <row r="329" spans="2:6" ht="14" x14ac:dyDescent="0.25">
      <c r="B329" s="4011" t="s">
        <v>2652</v>
      </c>
      <c r="C329" s="4011"/>
      <c r="D329" s="4011"/>
      <c r="E329" s="4011"/>
      <c r="F329" s="4011"/>
    </row>
    <row r="330" spans="2:6" ht="13" thickBot="1" x14ac:dyDescent="0.3">
      <c r="B330" s="4012" t="s">
        <v>2410</v>
      </c>
      <c r="C330" s="4003" t="s">
        <v>2414</v>
      </c>
      <c r="D330" s="4003" t="s">
        <v>2415</v>
      </c>
      <c r="E330" s="4003" t="s">
        <v>2416</v>
      </c>
      <c r="F330" s="4013" t="s">
        <v>2413</v>
      </c>
    </row>
    <row r="331" spans="2:6" ht="14" thickTop="1" x14ac:dyDescent="0.25">
      <c r="B331" s="4004" t="s">
        <v>2547</v>
      </c>
      <c r="C331" s="4005" t="s">
        <v>2653</v>
      </c>
      <c r="D331" s="4005" t="s">
        <v>341</v>
      </c>
      <c r="E331" s="4005" t="s">
        <v>341</v>
      </c>
      <c r="F331" s="4014" t="s">
        <v>341</v>
      </c>
    </row>
    <row r="332" spans="2:6" ht="13.5" x14ac:dyDescent="0.25">
      <c r="B332" s="4004" t="s">
        <v>2547</v>
      </c>
      <c r="C332" s="4005" t="s">
        <v>2654</v>
      </c>
      <c r="D332" s="4005" t="s">
        <v>341</v>
      </c>
      <c r="E332" s="4005" t="s">
        <v>341</v>
      </c>
      <c r="F332" s="4014" t="s">
        <v>341</v>
      </c>
    </row>
    <row r="333" spans="2:6" ht="13.5" x14ac:dyDescent="0.25">
      <c r="B333" s="4004" t="s">
        <v>2547</v>
      </c>
      <c r="C333" s="4005" t="s">
        <v>2655</v>
      </c>
      <c r="D333" s="4005" t="s">
        <v>341</v>
      </c>
      <c r="E333" s="4005" t="s">
        <v>341</v>
      </c>
      <c r="F333" s="4014" t="s">
        <v>341</v>
      </c>
    </row>
    <row r="334" spans="2:6" ht="13.5" x14ac:dyDescent="0.25">
      <c r="B334" s="4004" t="s">
        <v>2547</v>
      </c>
      <c r="C334" s="4005" t="s">
        <v>2656</v>
      </c>
      <c r="D334" s="4005" t="s">
        <v>341</v>
      </c>
      <c r="E334" s="4005" t="s">
        <v>341</v>
      </c>
      <c r="F334" s="4014" t="s">
        <v>341</v>
      </c>
    </row>
    <row r="335" spans="2:6" ht="13.5" x14ac:dyDescent="0.25">
      <c r="B335" s="4004" t="s">
        <v>2547</v>
      </c>
      <c r="C335" s="4005" t="s">
        <v>2657</v>
      </c>
      <c r="D335" s="4005" t="s">
        <v>341</v>
      </c>
      <c r="E335" s="4005" t="s">
        <v>341</v>
      </c>
      <c r="F335" s="4014" t="s">
        <v>341</v>
      </c>
    </row>
    <row r="336" spans="2:6" ht="23" x14ac:dyDescent="0.25">
      <c r="B336" s="4004" t="s">
        <v>2547</v>
      </c>
      <c r="C336" s="4005" t="s">
        <v>2658</v>
      </c>
      <c r="D336" s="4005" t="s">
        <v>341</v>
      </c>
      <c r="E336" s="4005" t="s">
        <v>341</v>
      </c>
      <c r="F336" s="4014" t="s">
        <v>341</v>
      </c>
    </row>
    <row r="337" spans="2:6" ht="13.5" x14ac:dyDescent="0.25">
      <c r="B337" s="4004" t="s">
        <v>2547</v>
      </c>
      <c r="C337" s="4005" t="s">
        <v>2659</v>
      </c>
      <c r="D337" s="4005" t="s">
        <v>341</v>
      </c>
      <c r="E337" s="4005" t="s">
        <v>341</v>
      </c>
      <c r="F337" s="4014" t="s">
        <v>341</v>
      </c>
    </row>
    <row r="338" spans="2:6" ht="13.5" x14ac:dyDescent="0.25">
      <c r="B338" s="4004" t="s">
        <v>2547</v>
      </c>
      <c r="C338" s="4005" t="s">
        <v>2660</v>
      </c>
      <c r="D338" s="4005" t="s">
        <v>341</v>
      </c>
      <c r="E338" s="4005" t="s">
        <v>341</v>
      </c>
      <c r="F338" s="4014" t="s">
        <v>341</v>
      </c>
    </row>
    <row r="339" spans="2:6" ht="13.5" x14ac:dyDescent="0.25">
      <c r="B339" s="4004" t="s">
        <v>2547</v>
      </c>
      <c r="C339" s="4005" t="s">
        <v>2661</v>
      </c>
      <c r="D339" s="4005" t="s">
        <v>341</v>
      </c>
      <c r="E339" s="4005" t="s">
        <v>341</v>
      </c>
      <c r="F339" s="4014" t="s">
        <v>341</v>
      </c>
    </row>
    <row r="340" spans="2:6" ht="23" x14ac:dyDescent="0.25">
      <c r="B340" s="4004" t="s">
        <v>2547</v>
      </c>
      <c r="C340" s="4005" t="s">
        <v>2662</v>
      </c>
      <c r="D340" s="4005" t="s">
        <v>341</v>
      </c>
      <c r="E340" s="4005" t="s">
        <v>341</v>
      </c>
      <c r="F340" s="4014" t="s">
        <v>341</v>
      </c>
    </row>
    <row r="341" spans="2:6" ht="13.5" x14ac:dyDescent="0.25">
      <c r="B341" s="4004" t="s">
        <v>2547</v>
      </c>
      <c r="C341" s="4005" t="s">
        <v>2663</v>
      </c>
      <c r="D341" s="4005" t="s">
        <v>341</v>
      </c>
      <c r="E341" s="4005" t="s">
        <v>341</v>
      </c>
      <c r="F341" s="4014" t="s">
        <v>341</v>
      </c>
    </row>
    <row r="342" spans="2:6" ht="13.5" x14ac:dyDescent="0.25">
      <c r="B342" s="4004" t="s">
        <v>2547</v>
      </c>
      <c r="C342" s="4005" t="s">
        <v>2664</v>
      </c>
      <c r="D342" s="4005" t="s">
        <v>341</v>
      </c>
      <c r="E342" s="4005" t="s">
        <v>341</v>
      </c>
      <c r="F342" s="4014" t="s">
        <v>341</v>
      </c>
    </row>
    <row r="343" spans="2:6" ht="23" x14ac:dyDescent="0.25">
      <c r="B343" s="4004" t="s">
        <v>2547</v>
      </c>
      <c r="C343" s="4005" t="s">
        <v>2665</v>
      </c>
      <c r="D343" s="4005" t="s">
        <v>341</v>
      </c>
      <c r="E343" s="4005" t="s">
        <v>341</v>
      </c>
      <c r="F343" s="4014" t="s">
        <v>341</v>
      </c>
    </row>
    <row r="344" spans="2:6" ht="13.5" x14ac:dyDescent="0.25">
      <c r="B344" s="4004" t="s">
        <v>2547</v>
      </c>
      <c r="C344" s="4005" t="s">
        <v>2661</v>
      </c>
      <c r="D344" s="4005" t="s">
        <v>341</v>
      </c>
      <c r="E344" s="4005" t="s">
        <v>341</v>
      </c>
      <c r="F344" s="4014" t="s">
        <v>341</v>
      </c>
    </row>
    <row r="345" spans="2:6" ht="13.5" x14ac:dyDescent="0.25">
      <c r="B345" s="4004" t="s">
        <v>2547</v>
      </c>
      <c r="C345" s="4005" t="s">
        <v>2666</v>
      </c>
      <c r="D345" s="4005" t="s">
        <v>341</v>
      </c>
      <c r="E345" s="4005" t="s">
        <v>341</v>
      </c>
      <c r="F345" s="4014" t="s">
        <v>341</v>
      </c>
    </row>
    <row r="346" spans="2:6" ht="13.5" x14ac:dyDescent="0.25">
      <c r="B346" s="4004" t="s">
        <v>2547</v>
      </c>
      <c r="C346" s="4005" t="s">
        <v>2667</v>
      </c>
      <c r="D346" s="4005" t="s">
        <v>341</v>
      </c>
      <c r="E346" s="4005" t="s">
        <v>341</v>
      </c>
      <c r="F346" s="4014" t="s">
        <v>341</v>
      </c>
    </row>
    <row r="347" spans="2:6" ht="23" x14ac:dyDescent="0.25">
      <c r="B347" s="4004" t="s">
        <v>2547</v>
      </c>
      <c r="C347" s="4005" t="s">
        <v>2668</v>
      </c>
      <c r="D347" s="4005" t="s">
        <v>341</v>
      </c>
      <c r="E347" s="4005" t="s">
        <v>341</v>
      </c>
      <c r="F347" s="4014" t="s">
        <v>341</v>
      </c>
    </row>
    <row r="348" spans="2:6" ht="13.5" x14ac:dyDescent="0.25">
      <c r="B348" s="4004" t="s">
        <v>2547</v>
      </c>
      <c r="C348" s="4005" t="s">
        <v>2669</v>
      </c>
      <c r="D348" s="4005" t="s">
        <v>341</v>
      </c>
      <c r="E348" s="4005" t="s">
        <v>341</v>
      </c>
      <c r="F348" s="4014" t="s">
        <v>341</v>
      </c>
    </row>
    <row r="349" spans="2:6" ht="13.5" x14ac:dyDescent="0.25">
      <c r="B349" s="4004" t="s">
        <v>2547</v>
      </c>
      <c r="C349" s="4005" t="s">
        <v>2670</v>
      </c>
      <c r="D349" s="4005" t="s">
        <v>341</v>
      </c>
      <c r="E349" s="4005" t="s">
        <v>341</v>
      </c>
      <c r="F349" s="4014" t="s">
        <v>341</v>
      </c>
    </row>
    <row r="350" spans="2:6" ht="13.5" x14ac:dyDescent="0.25">
      <c r="B350" s="4004" t="s">
        <v>2547</v>
      </c>
      <c r="C350" s="4005" t="s">
        <v>2671</v>
      </c>
      <c r="D350" s="4005" t="s">
        <v>341</v>
      </c>
      <c r="E350" s="4005" t="s">
        <v>341</v>
      </c>
      <c r="F350" s="4014" t="s">
        <v>341</v>
      </c>
    </row>
    <row r="351" spans="2:6" ht="23" x14ac:dyDescent="0.25">
      <c r="B351" s="4004" t="s">
        <v>2547</v>
      </c>
      <c r="C351" s="4005" t="s">
        <v>2672</v>
      </c>
      <c r="D351" s="4005" t="s">
        <v>341</v>
      </c>
      <c r="E351" s="4005" t="s">
        <v>341</v>
      </c>
      <c r="F351" s="4014" t="s">
        <v>341</v>
      </c>
    </row>
    <row r="352" spans="2:6" ht="13.5" x14ac:dyDescent="0.25">
      <c r="B352" s="4004" t="s">
        <v>2547</v>
      </c>
      <c r="C352" s="4005" t="s">
        <v>2673</v>
      </c>
      <c r="D352" s="4005" t="s">
        <v>341</v>
      </c>
      <c r="E352" s="4005" t="s">
        <v>341</v>
      </c>
      <c r="F352" s="4014" t="s">
        <v>341</v>
      </c>
    </row>
    <row r="353" spans="2:6" ht="13.5" x14ac:dyDescent="0.25">
      <c r="B353" s="4004" t="s">
        <v>2547</v>
      </c>
      <c r="C353" s="4005" t="s">
        <v>2674</v>
      </c>
      <c r="D353" s="4005" t="s">
        <v>341</v>
      </c>
      <c r="E353" s="4005" t="s">
        <v>341</v>
      </c>
      <c r="F353" s="4014" t="s">
        <v>341</v>
      </c>
    </row>
    <row r="354" spans="2:6" ht="13.5" x14ac:dyDescent="0.25">
      <c r="B354" s="4004" t="s">
        <v>2547</v>
      </c>
      <c r="C354" s="4005" t="s">
        <v>2675</v>
      </c>
      <c r="D354" s="4005" t="s">
        <v>341</v>
      </c>
      <c r="E354" s="4005" t="s">
        <v>341</v>
      </c>
      <c r="F354" s="4014" t="s">
        <v>341</v>
      </c>
    </row>
    <row r="355" spans="2:6" ht="13.5" x14ac:dyDescent="0.25">
      <c r="B355" s="4004" t="s">
        <v>2547</v>
      </c>
      <c r="C355" s="4005" t="s">
        <v>2676</v>
      </c>
      <c r="D355" s="4005" t="s">
        <v>341</v>
      </c>
      <c r="E355" s="4005" t="s">
        <v>341</v>
      </c>
      <c r="F355" s="4014" t="s">
        <v>341</v>
      </c>
    </row>
    <row r="356" spans="2:6" ht="13.5" x14ac:dyDescent="0.25">
      <c r="B356" s="4004" t="s">
        <v>2547</v>
      </c>
      <c r="C356" s="4005" t="s">
        <v>2659</v>
      </c>
      <c r="D356" s="4005" t="s">
        <v>341</v>
      </c>
      <c r="E356" s="4005" t="s">
        <v>341</v>
      </c>
      <c r="F356" s="4014" t="s">
        <v>341</v>
      </c>
    </row>
    <row r="357" spans="2:6" ht="13.5" x14ac:dyDescent="0.25">
      <c r="B357" s="4004" t="s">
        <v>2547</v>
      </c>
      <c r="C357" s="4005" t="s">
        <v>2677</v>
      </c>
      <c r="D357" s="4005" t="s">
        <v>341</v>
      </c>
      <c r="E357" s="4005" t="s">
        <v>341</v>
      </c>
      <c r="F357" s="4014" t="s">
        <v>341</v>
      </c>
    </row>
    <row r="358" spans="2:6" ht="13.5" x14ac:dyDescent="0.25">
      <c r="B358" s="4004" t="s">
        <v>2547</v>
      </c>
      <c r="C358" s="4005" t="s">
        <v>2678</v>
      </c>
      <c r="D358" s="4005" t="s">
        <v>341</v>
      </c>
      <c r="E358" s="4005" t="s">
        <v>341</v>
      </c>
      <c r="F358" s="4014" t="s">
        <v>341</v>
      </c>
    </row>
    <row r="359" spans="2:6" ht="13.5" x14ac:dyDescent="0.25">
      <c r="B359" s="4004" t="s">
        <v>2547</v>
      </c>
      <c r="C359" s="4005" t="s">
        <v>2679</v>
      </c>
      <c r="D359" s="4005" t="s">
        <v>341</v>
      </c>
      <c r="E359" s="4005" t="s">
        <v>341</v>
      </c>
      <c r="F359" s="4014" t="s">
        <v>341</v>
      </c>
    </row>
    <row r="360" spans="2:6" ht="13.5" x14ac:dyDescent="0.25">
      <c r="B360" s="4004" t="s">
        <v>2547</v>
      </c>
      <c r="C360" s="4005" t="s">
        <v>2669</v>
      </c>
      <c r="D360" s="4005" t="s">
        <v>341</v>
      </c>
      <c r="E360" s="4005" t="s">
        <v>341</v>
      </c>
      <c r="F360" s="4014" t="s">
        <v>341</v>
      </c>
    </row>
    <row r="361" spans="2:6" ht="23" x14ac:dyDescent="0.25">
      <c r="B361" s="4004" t="s">
        <v>2547</v>
      </c>
      <c r="C361" s="4005" t="s">
        <v>2680</v>
      </c>
      <c r="D361" s="4005" t="s">
        <v>341</v>
      </c>
      <c r="E361" s="4005" t="s">
        <v>341</v>
      </c>
      <c r="F361" s="4014" t="s">
        <v>341</v>
      </c>
    </row>
    <row r="362" spans="2:6" ht="13.5" x14ac:dyDescent="0.25">
      <c r="B362" s="4004" t="s">
        <v>2547</v>
      </c>
      <c r="C362" s="4005" t="s">
        <v>2681</v>
      </c>
      <c r="D362" s="4005" t="s">
        <v>341</v>
      </c>
      <c r="E362" s="4005" t="s">
        <v>341</v>
      </c>
      <c r="F362" s="4014" t="s">
        <v>341</v>
      </c>
    </row>
    <row r="363" spans="2:6" ht="13.5" x14ac:dyDescent="0.25">
      <c r="B363" s="4004" t="s">
        <v>2547</v>
      </c>
      <c r="C363" s="4005" t="s">
        <v>2682</v>
      </c>
      <c r="D363" s="4005" t="s">
        <v>341</v>
      </c>
      <c r="E363" s="4005" t="s">
        <v>341</v>
      </c>
      <c r="F363" s="4014" t="s">
        <v>341</v>
      </c>
    </row>
    <row r="364" spans="2:6" ht="13.5" x14ac:dyDescent="0.25">
      <c r="B364" s="4004" t="s">
        <v>2547</v>
      </c>
      <c r="C364" s="4005" t="s">
        <v>2655</v>
      </c>
      <c r="D364" s="4005" t="s">
        <v>341</v>
      </c>
      <c r="E364" s="4005" t="s">
        <v>341</v>
      </c>
      <c r="F364" s="4014" t="s">
        <v>341</v>
      </c>
    </row>
    <row r="365" spans="2:6" ht="13.5" x14ac:dyDescent="0.25">
      <c r="B365" s="4004" t="s">
        <v>2547</v>
      </c>
      <c r="C365" s="4005" t="s">
        <v>2663</v>
      </c>
      <c r="D365" s="4005" t="s">
        <v>341</v>
      </c>
      <c r="E365" s="4005" t="s">
        <v>341</v>
      </c>
      <c r="F365" s="4014" t="s">
        <v>341</v>
      </c>
    </row>
    <row r="366" spans="2:6" ht="13.5" x14ac:dyDescent="0.25">
      <c r="B366" s="4004" t="s">
        <v>2547</v>
      </c>
      <c r="C366" s="4005" t="s">
        <v>2683</v>
      </c>
      <c r="D366" s="4005" t="s">
        <v>341</v>
      </c>
      <c r="E366" s="4005" t="s">
        <v>341</v>
      </c>
      <c r="F366" s="4014" t="s">
        <v>341</v>
      </c>
    </row>
    <row r="367" spans="2:6" ht="13.5" x14ac:dyDescent="0.25">
      <c r="B367" s="4004" t="s">
        <v>2547</v>
      </c>
      <c r="C367" s="4005" t="s">
        <v>2667</v>
      </c>
      <c r="D367" s="4005" t="s">
        <v>341</v>
      </c>
      <c r="E367" s="4005" t="s">
        <v>341</v>
      </c>
      <c r="F367" s="4014" t="s">
        <v>341</v>
      </c>
    </row>
    <row r="368" spans="2:6" ht="13.5" x14ac:dyDescent="0.25">
      <c r="B368" s="4004" t="s">
        <v>2547</v>
      </c>
      <c r="C368" s="4005" t="s">
        <v>2684</v>
      </c>
      <c r="D368" s="4005" t="s">
        <v>341</v>
      </c>
      <c r="E368" s="4005" t="s">
        <v>341</v>
      </c>
      <c r="F368" s="4014" t="s">
        <v>341</v>
      </c>
    </row>
    <row r="369" spans="2:6" ht="13.5" x14ac:dyDescent="0.25">
      <c r="B369" s="4004" t="s">
        <v>2547</v>
      </c>
      <c r="C369" s="4005" t="s">
        <v>2685</v>
      </c>
      <c r="D369" s="4005" t="s">
        <v>341</v>
      </c>
      <c r="E369" s="4005" t="s">
        <v>341</v>
      </c>
      <c r="F369" s="4014" t="s">
        <v>341</v>
      </c>
    </row>
    <row r="370" spans="2:6" ht="13.5" x14ac:dyDescent="0.25">
      <c r="B370" s="4004" t="s">
        <v>2547</v>
      </c>
      <c r="C370" s="4005" t="s">
        <v>2686</v>
      </c>
      <c r="D370" s="4005" t="s">
        <v>341</v>
      </c>
      <c r="E370" s="4005" t="s">
        <v>341</v>
      </c>
      <c r="F370" s="4014" t="s">
        <v>341</v>
      </c>
    </row>
    <row r="371" spans="2:6" ht="13.5" x14ac:dyDescent="0.25">
      <c r="B371" s="4004" t="s">
        <v>2547</v>
      </c>
      <c r="C371" s="4005" t="s">
        <v>2687</v>
      </c>
      <c r="D371" s="4005" t="s">
        <v>341</v>
      </c>
      <c r="E371" s="4005" t="s">
        <v>341</v>
      </c>
      <c r="F371" s="4014" t="s">
        <v>341</v>
      </c>
    </row>
    <row r="372" spans="2:6" ht="13.5" x14ac:dyDescent="0.25">
      <c r="B372" s="4004" t="s">
        <v>2547</v>
      </c>
      <c r="C372" s="4005" t="s">
        <v>2676</v>
      </c>
      <c r="D372" s="4005" t="s">
        <v>341</v>
      </c>
      <c r="E372" s="4005" t="s">
        <v>341</v>
      </c>
      <c r="F372" s="4014" t="s">
        <v>341</v>
      </c>
    </row>
    <row r="373" spans="2:6" ht="13.5" x14ac:dyDescent="0.25">
      <c r="B373" s="4004" t="s">
        <v>2547</v>
      </c>
      <c r="C373" s="4005" t="s">
        <v>2688</v>
      </c>
      <c r="D373" s="4005" t="s">
        <v>341</v>
      </c>
      <c r="E373" s="4005" t="s">
        <v>341</v>
      </c>
      <c r="F373" s="4014" t="s">
        <v>341</v>
      </c>
    </row>
    <row r="374" spans="2:6" ht="13.5" x14ac:dyDescent="0.25">
      <c r="B374" s="4004" t="s">
        <v>2547</v>
      </c>
      <c r="C374" s="4005" t="s">
        <v>2689</v>
      </c>
      <c r="D374" s="4005" t="s">
        <v>341</v>
      </c>
      <c r="E374" s="4005" t="s">
        <v>341</v>
      </c>
      <c r="F374" s="4014" t="s">
        <v>341</v>
      </c>
    </row>
    <row r="375" spans="2:6" ht="23" x14ac:dyDescent="0.25">
      <c r="B375" s="4004" t="s">
        <v>2547</v>
      </c>
      <c r="C375" s="4005" t="s">
        <v>2612</v>
      </c>
      <c r="D375" s="4005" t="s">
        <v>341</v>
      </c>
      <c r="E375" s="4005" t="s">
        <v>341</v>
      </c>
      <c r="F375" s="4014" t="s">
        <v>341</v>
      </c>
    </row>
    <row r="376" spans="2:6" ht="13.5" x14ac:dyDescent="0.25">
      <c r="B376" s="4004" t="s">
        <v>2547</v>
      </c>
      <c r="C376" s="4005" t="s">
        <v>2671</v>
      </c>
      <c r="D376" s="4005" t="s">
        <v>341</v>
      </c>
      <c r="E376" s="4005" t="s">
        <v>341</v>
      </c>
      <c r="F376" s="4014" t="s">
        <v>341</v>
      </c>
    </row>
    <row r="377" spans="2:6" ht="13.5" x14ac:dyDescent="0.25">
      <c r="B377" s="4004" t="s">
        <v>2547</v>
      </c>
      <c r="C377" s="4005" t="s">
        <v>2670</v>
      </c>
      <c r="D377" s="4005" t="s">
        <v>341</v>
      </c>
      <c r="E377" s="4005" t="s">
        <v>341</v>
      </c>
      <c r="F377" s="4014" t="s">
        <v>341</v>
      </c>
    </row>
    <row r="378" spans="2:6" ht="13.5" x14ac:dyDescent="0.25">
      <c r="B378" s="4004" t="s">
        <v>2547</v>
      </c>
      <c r="C378" s="4005" t="s">
        <v>2674</v>
      </c>
      <c r="D378" s="4005" t="s">
        <v>341</v>
      </c>
      <c r="E378" s="4005" t="s">
        <v>341</v>
      </c>
      <c r="F378" s="4014" t="s">
        <v>341</v>
      </c>
    </row>
    <row r="379" spans="2:6" ht="13.5" x14ac:dyDescent="0.25">
      <c r="B379" s="4004" t="s">
        <v>2547</v>
      </c>
      <c r="C379" s="4005" t="s">
        <v>2679</v>
      </c>
      <c r="D379" s="4005" t="s">
        <v>341</v>
      </c>
      <c r="E379" s="4005" t="s">
        <v>341</v>
      </c>
      <c r="F379" s="4014" t="s">
        <v>341</v>
      </c>
    </row>
    <row r="380" spans="2:6" ht="13.5" x14ac:dyDescent="0.25">
      <c r="B380" s="4004" t="s">
        <v>2547</v>
      </c>
      <c r="C380" s="4005" t="s">
        <v>2690</v>
      </c>
      <c r="D380" s="4005" t="s">
        <v>341</v>
      </c>
      <c r="E380" s="4005" t="s">
        <v>341</v>
      </c>
      <c r="F380" s="4014" t="s">
        <v>341</v>
      </c>
    </row>
    <row r="381" spans="2:6" ht="13.5" x14ac:dyDescent="0.25">
      <c r="B381" s="4004" t="s">
        <v>2547</v>
      </c>
      <c r="C381" s="4005" t="s">
        <v>2691</v>
      </c>
      <c r="D381" s="4005" t="s">
        <v>341</v>
      </c>
      <c r="E381" s="4005" t="s">
        <v>341</v>
      </c>
      <c r="F381" s="4014" t="s">
        <v>341</v>
      </c>
    </row>
    <row r="382" spans="2:6" ht="23" x14ac:dyDescent="0.25">
      <c r="B382" s="4004" t="s">
        <v>2547</v>
      </c>
      <c r="C382" s="4005" t="s">
        <v>2680</v>
      </c>
      <c r="D382" s="4005" t="s">
        <v>341</v>
      </c>
      <c r="E382" s="4005" t="s">
        <v>341</v>
      </c>
      <c r="F382" s="4014" t="s">
        <v>341</v>
      </c>
    </row>
    <row r="383" spans="2:6" ht="13.5" x14ac:dyDescent="0.25">
      <c r="B383" s="4004" t="s">
        <v>2547</v>
      </c>
      <c r="C383" s="4005" t="s">
        <v>2683</v>
      </c>
      <c r="D383" s="4005" t="s">
        <v>341</v>
      </c>
      <c r="E383" s="4005" t="s">
        <v>341</v>
      </c>
      <c r="F383" s="4014" t="s">
        <v>341</v>
      </c>
    </row>
    <row r="384" spans="2:6" ht="13.5" x14ac:dyDescent="0.25">
      <c r="B384" s="4004" t="s">
        <v>2547</v>
      </c>
      <c r="C384" s="4005" t="s">
        <v>2675</v>
      </c>
      <c r="D384" s="4005" t="s">
        <v>341</v>
      </c>
      <c r="E384" s="4005" t="s">
        <v>341</v>
      </c>
      <c r="F384" s="4014" t="s">
        <v>341</v>
      </c>
    </row>
    <row r="385" spans="2:6" ht="13.5" x14ac:dyDescent="0.25">
      <c r="B385" s="4004" t="s">
        <v>2547</v>
      </c>
      <c r="C385" s="4005" t="s">
        <v>2692</v>
      </c>
      <c r="D385" s="4005" t="s">
        <v>341</v>
      </c>
      <c r="E385" s="4005" t="s">
        <v>341</v>
      </c>
      <c r="F385" s="4014" t="s">
        <v>341</v>
      </c>
    </row>
    <row r="386" spans="2:6" ht="13.5" x14ac:dyDescent="0.25">
      <c r="B386" s="4004" t="s">
        <v>2547</v>
      </c>
      <c r="C386" s="4005" t="s">
        <v>2685</v>
      </c>
      <c r="D386" s="4005" t="s">
        <v>341</v>
      </c>
      <c r="E386" s="4005" t="s">
        <v>341</v>
      </c>
      <c r="F386" s="4014" t="s">
        <v>341</v>
      </c>
    </row>
    <row r="387" spans="2:6" ht="13.5" x14ac:dyDescent="0.25">
      <c r="B387" s="4004" t="s">
        <v>2547</v>
      </c>
      <c r="C387" s="4005" t="s">
        <v>2660</v>
      </c>
      <c r="D387" s="4005" t="s">
        <v>341</v>
      </c>
      <c r="E387" s="4005" t="s">
        <v>341</v>
      </c>
      <c r="F387" s="4014" t="s">
        <v>341</v>
      </c>
    </row>
    <row r="388" spans="2:6" ht="13.5" x14ac:dyDescent="0.25">
      <c r="B388" s="4004" t="s">
        <v>2547</v>
      </c>
      <c r="C388" s="4005" t="s">
        <v>2686</v>
      </c>
      <c r="D388" s="4005" t="s">
        <v>341</v>
      </c>
      <c r="E388" s="4005" t="s">
        <v>341</v>
      </c>
      <c r="F388" s="4014" t="s">
        <v>341</v>
      </c>
    </row>
    <row r="389" spans="2:6" ht="13.5" x14ac:dyDescent="0.25">
      <c r="B389" s="4004" t="s">
        <v>2547</v>
      </c>
      <c r="C389" s="4005" t="s">
        <v>2693</v>
      </c>
      <c r="D389" s="4005" t="s">
        <v>341</v>
      </c>
      <c r="E389" s="4005" t="s">
        <v>341</v>
      </c>
      <c r="F389" s="4014" t="s">
        <v>341</v>
      </c>
    </row>
    <row r="390" spans="2:6" ht="23" x14ac:dyDescent="0.25">
      <c r="B390" s="4004" t="s">
        <v>2547</v>
      </c>
      <c r="C390" s="4005" t="s">
        <v>2665</v>
      </c>
      <c r="D390" s="4005" t="s">
        <v>341</v>
      </c>
      <c r="E390" s="4005" t="s">
        <v>341</v>
      </c>
      <c r="F390" s="4014" t="s">
        <v>341</v>
      </c>
    </row>
    <row r="391" spans="2:6" ht="13.5" x14ac:dyDescent="0.25">
      <c r="B391" s="4004" t="s">
        <v>2547</v>
      </c>
      <c r="C391" s="4005" t="s">
        <v>2654</v>
      </c>
      <c r="D391" s="4005" t="s">
        <v>341</v>
      </c>
      <c r="E391" s="4005" t="s">
        <v>341</v>
      </c>
      <c r="F391" s="4014" t="s">
        <v>341</v>
      </c>
    </row>
    <row r="392" spans="2:6" ht="13.5" x14ac:dyDescent="0.25">
      <c r="B392" s="4004" t="s">
        <v>2547</v>
      </c>
      <c r="C392" s="4005" t="s">
        <v>2678</v>
      </c>
      <c r="D392" s="4005" t="s">
        <v>341</v>
      </c>
      <c r="E392" s="4005" t="s">
        <v>341</v>
      </c>
      <c r="F392" s="4014" t="s">
        <v>341</v>
      </c>
    </row>
    <row r="393" spans="2:6" ht="13.5" x14ac:dyDescent="0.25">
      <c r="B393" s="4004" t="s">
        <v>2547</v>
      </c>
      <c r="C393" s="4005" t="s">
        <v>2692</v>
      </c>
      <c r="D393" s="4005" t="s">
        <v>341</v>
      </c>
      <c r="E393" s="4005" t="s">
        <v>341</v>
      </c>
      <c r="F393" s="4014" t="s">
        <v>341</v>
      </c>
    </row>
    <row r="394" spans="2:6" ht="13.5" x14ac:dyDescent="0.25">
      <c r="B394" s="4004" t="s">
        <v>2547</v>
      </c>
      <c r="C394" s="4005" t="s">
        <v>2691</v>
      </c>
      <c r="D394" s="4005" t="s">
        <v>341</v>
      </c>
      <c r="E394" s="4005" t="s">
        <v>341</v>
      </c>
      <c r="F394" s="4014" t="s">
        <v>341</v>
      </c>
    </row>
    <row r="395" spans="2:6" ht="13.5" x14ac:dyDescent="0.25">
      <c r="B395" s="4004" t="s">
        <v>2547</v>
      </c>
      <c r="C395" s="4005" t="s">
        <v>2694</v>
      </c>
      <c r="D395" s="4005" t="s">
        <v>341</v>
      </c>
      <c r="E395" s="4005" t="s">
        <v>341</v>
      </c>
      <c r="F395" s="4014" t="s">
        <v>341</v>
      </c>
    </row>
    <row r="396" spans="2:6" ht="13.5" x14ac:dyDescent="0.25">
      <c r="B396" s="4004" t="s">
        <v>2547</v>
      </c>
      <c r="C396" s="4005" t="s">
        <v>2695</v>
      </c>
      <c r="D396" s="4005" t="s">
        <v>341</v>
      </c>
      <c r="E396" s="4005" t="s">
        <v>341</v>
      </c>
      <c r="F396" s="4014" t="s">
        <v>341</v>
      </c>
    </row>
    <row r="397" spans="2:6" ht="13.5" x14ac:dyDescent="0.25">
      <c r="B397" s="4004" t="s">
        <v>2547</v>
      </c>
      <c r="C397" s="4005" t="s">
        <v>2696</v>
      </c>
      <c r="D397" s="4005" t="s">
        <v>341</v>
      </c>
      <c r="E397" s="4005" t="s">
        <v>341</v>
      </c>
      <c r="F397" s="4014" t="s">
        <v>341</v>
      </c>
    </row>
    <row r="398" spans="2:6" ht="13.5" x14ac:dyDescent="0.25">
      <c r="B398" s="4004" t="s">
        <v>2547</v>
      </c>
      <c r="C398" s="4005" t="s">
        <v>2697</v>
      </c>
      <c r="D398" s="4005" t="s">
        <v>341</v>
      </c>
      <c r="E398" s="4005" t="s">
        <v>341</v>
      </c>
      <c r="F398" s="4014" t="s">
        <v>341</v>
      </c>
    </row>
    <row r="399" spans="2:6" ht="23" x14ac:dyDescent="0.25">
      <c r="B399" s="4004" t="s">
        <v>2547</v>
      </c>
      <c r="C399" s="4005" t="s">
        <v>2658</v>
      </c>
      <c r="D399" s="4005" t="s">
        <v>341</v>
      </c>
      <c r="E399" s="4005" t="s">
        <v>341</v>
      </c>
      <c r="F399" s="4014" t="s">
        <v>341</v>
      </c>
    </row>
    <row r="400" spans="2:6" ht="13.5" x14ac:dyDescent="0.25">
      <c r="B400" s="4004" t="s">
        <v>2547</v>
      </c>
      <c r="C400" s="4005" t="s">
        <v>2698</v>
      </c>
      <c r="D400" s="4005" t="s">
        <v>341</v>
      </c>
      <c r="E400" s="4005" t="s">
        <v>341</v>
      </c>
      <c r="F400" s="4014" t="s">
        <v>341</v>
      </c>
    </row>
    <row r="401" spans="2:6" ht="13.5" x14ac:dyDescent="0.25">
      <c r="B401" s="4004" t="s">
        <v>2547</v>
      </c>
      <c r="C401" s="4005" t="s">
        <v>2699</v>
      </c>
      <c r="D401" s="4005" t="s">
        <v>341</v>
      </c>
      <c r="E401" s="4005" t="s">
        <v>341</v>
      </c>
      <c r="F401" s="4014" t="s">
        <v>341</v>
      </c>
    </row>
    <row r="402" spans="2:6" ht="13.5" x14ac:dyDescent="0.25">
      <c r="B402" s="4004" t="s">
        <v>2547</v>
      </c>
      <c r="C402" s="4005" t="s">
        <v>2695</v>
      </c>
      <c r="D402" s="4005" t="s">
        <v>341</v>
      </c>
      <c r="E402" s="4005" t="s">
        <v>341</v>
      </c>
      <c r="F402" s="4014" t="s">
        <v>341</v>
      </c>
    </row>
    <row r="403" spans="2:6" ht="23" x14ac:dyDescent="0.25">
      <c r="B403" s="4004" t="s">
        <v>2547</v>
      </c>
      <c r="C403" s="4005" t="s">
        <v>2668</v>
      </c>
      <c r="D403" s="4005" t="s">
        <v>341</v>
      </c>
      <c r="E403" s="4005" t="s">
        <v>341</v>
      </c>
      <c r="F403" s="4014" t="s">
        <v>341</v>
      </c>
    </row>
    <row r="404" spans="2:6" ht="23" x14ac:dyDescent="0.25">
      <c r="B404" s="4004" t="s">
        <v>2547</v>
      </c>
      <c r="C404" s="4005" t="s">
        <v>2672</v>
      </c>
      <c r="D404" s="4005" t="s">
        <v>341</v>
      </c>
      <c r="E404" s="4005" t="s">
        <v>341</v>
      </c>
      <c r="F404" s="4014" t="s">
        <v>341</v>
      </c>
    </row>
    <row r="405" spans="2:6" ht="13.5" x14ac:dyDescent="0.25">
      <c r="B405" s="4004" t="s">
        <v>2547</v>
      </c>
      <c r="C405" s="4005" t="s">
        <v>2700</v>
      </c>
      <c r="D405" s="4005" t="s">
        <v>341</v>
      </c>
      <c r="E405" s="4005" t="s">
        <v>341</v>
      </c>
      <c r="F405" s="4014" t="s">
        <v>341</v>
      </c>
    </row>
    <row r="406" spans="2:6" ht="13.5" x14ac:dyDescent="0.25">
      <c r="B406" s="4004" t="s">
        <v>2547</v>
      </c>
      <c r="C406" s="4005" t="s">
        <v>2698</v>
      </c>
      <c r="D406" s="4005" t="s">
        <v>341</v>
      </c>
      <c r="E406" s="4005" t="s">
        <v>341</v>
      </c>
      <c r="F406" s="4014" t="s">
        <v>341</v>
      </c>
    </row>
    <row r="407" spans="2:6" ht="13.5" x14ac:dyDescent="0.25">
      <c r="B407" s="4004" t="s">
        <v>2547</v>
      </c>
      <c r="C407" s="4005" t="s">
        <v>2701</v>
      </c>
      <c r="D407" s="4005" t="s">
        <v>341</v>
      </c>
      <c r="E407" s="4005" t="s">
        <v>341</v>
      </c>
      <c r="F407" s="4014" t="s">
        <v>341</v>
      </c>
    </row>
    <row r="408" spans="2:6" ht="13.5" x14ac:dyDescent="0.25">
      <c r="B408" s="4004" t="s">
        <v>2547</v>
      </c>
      <c r="C408" s="4005" t="s">
        <v>2701</v>
      </c>
      <c r="D408" s="4005" t="s">
        <v>341</v>
      </c>
      <c r="E408" s="4005" t="s">
        <v>341</v>
      </c>
      <c r="F408" s="4014" t="s">
        <v>341</v>
      </c>
    </row>
    <row r="409" spans="2:6" ht="13.5" x14ac:dyDescent="0.25">
      <c r="B409" s="4004" t="s">
        <v>2547</v>
      </c>
      <c r="C409" s="4005" t="s">
        <v>2681</v>
      </c>
      <c r="D409" s="4005" t="s">
        <v>341</v>
      </c>
      <c r="E409" s="4005" t="s">
        <v>341</v>
      </c>
      <c r="F409" s="4014" t="s">
        <v>341</v>
      </c>
    </row>
    <row r="410" spans="2:6" ht="13.5" x14ac:dyDescent="0.25">
      <c r="B410" s="4004" t="s">
        <v>2631</v>
      </c>
      <c r="C410" s="4005" t="s">
        <v>2681</v>
      </c>
      <c r="D410" s="4005" t="s">
        <v>341</v>
      </c>
      <c r="E410" s="4005" t="s">
        <v>341</v>
      </c>
      <c r="F410" s="4014" t="s">
        <v>341</v>
      </c>
    </row>
    <row r="411" spans="2:6" ht="13.5" x14ac:dyDescent="0.25">
      <c r="B411" s="4004" t="s">
        <v>2631</v>
      </c>
      <c r="C411" s="4005" t="s">
        <v>2701</v>
      </c>
      <c r="D411" s="4005" t="s">
        <v>341</v>
      </c>
      <c r="E411" s="4005" t="s">
        <v>341</v>
      </c>
      <c r="F411" s="4014" t="s">
        <v>341</v>
      </c>
    </row>
    <row r="412" spans="2:6" ht="13.5" x14ac:dyDescent="0.25">
      <c r="B412" s="4004" t="s">
        <v>2631</v>
      </c>
      <c r="C412" s="4005" t="s">
        <v>2669</v>
      </c>
      <c r="D412" s="4005" t="s">
        <v>341</v>
      </c>
      <c r="E412" s="4005" t="s">
        <v>341</v>
      </c>
      <c r="F412" s="4014" t="s">
        <v>341</v>
      </c>
    </row>
    <row r="413" spans="2:6" ht="23" x14ac:dyDescent="0.25">
      <c r="B413" s="4004" t="s">
        <v>2631</v>
      </c>
      <c r="C413" s="4005" t="s">
        <v>2658</v>
      </c>
      <c r="D413" s="4005" t="s">
        <v>341</v>
      </c>
      <c r="E413" s="4005" t="s">
        <v>341</v>
      </c>
      <c r="F413" s="4014" t="s">
        <v>341</v>
      </c>
    </row>
    <row r="414" spans="2:6" ht="13.5" x14ac:dyDescent="0.25">
      <c r="B414" s="4004" t="s">
        <v>2631</v>
      </c>
      <c r="C414" s="4005" t="s">
        <v>2673</v>
      </c>
      <c r="D414" s="4005" t="s">
        <v>341</v>
      </c>
      <c r="E414" s="4005" t="s">
        <v>341</v>
      </c>
      <c r="F414" s="4014" t="s">
        <v>341</v>
      </c>
    </row>
    <row r="415" spans="2:6" ht="13.5" x14ac:dyDescent="0.25">
      <c r="B415" s="4004" t="s">
        <v>2631</v>
      </c>
      <c r="C415" s="4005" t="s">
        <v>2698</v>
      </c>
      <c r="D415" s="4005" t="s">
        <v>341</v>
      </c>
      <c r="E415" s="4005" t="s">
        <v>341</v>
      </c>
      <c r="F415" s="4014" t="s">
        <v>341</v>
      </c>
    </row>
    <row r="416" spans="2:6" ht="23" x14ac:dyDescent="0.25">
      <c r="B416" s="4004" t="s">
        <v>2631</v>
      </c>
      <c r="C416" s="4005" t="s">
        <v>2702</v>
      </c>
      <c r="D416" s="4005" t="s">
        <v>341</v>
      </c>
      <c r="E416" s="4005" t="s">
        <v>341</v>
      </c>
      <c r="F416" s="4014" t="s">
        <v>341</v>
      </c>
    </row>
    <row r="417" spans="2:6" ht="23" x14ac:dyDescent="0.25">
      <c r="B417" s="4004" t="s">
        <v>2631</v>
      </c>
      <c r="C417" s="4005" t="s">
        <v>2612</v>
      </c>
      <c r="D417" s="4005" t="s">
        <v>341</v>
      </c>
      <c r="E417" s="4005" t="s">
        <v>341</v>
      </c>
      <c r="F417" s="4014" t="s">
        <v>341</v>
      </c>
    </row>
    <row r="418" spans="2:6" ht="13.5" x14ac:dyDescent="0.25">
      <c r="B418" s="4004" t="s">
        <v>2631</v>
      </c>
      <c r="C418" s="4005" t="s">
        <v>2693</v>
      </c>
      <c r="D418" s="4005" t="s">
        <v>341</v>
      </c>
      <c r="E418" s="4005" t="s">
        <v>341</v>
      </c>
      <c r="F418" s="4014" t="s">
        <v>341</v>
      </c>
    </row>
    <row r="419" spans="2:6" ht="13.5" x14ac:dyDescent="0.25">
      <c r="B419" s="4004" t="s">
        <v>2631</v>
      </c>
      <c r="C419" s="4005" t="s">
        <v>2685</v>
      </c>
      <c r="D419" s="4005" t="s">
        <v>341</v>
      </c>
      <c r="E419" s="4005" t="s">
        <v>341</v>
      </c>
      <c r="F419" s="4014" t="s">
        <v>341</v>
      </c>
    </row>
    <row r="420" spans="2:6" ht="13.5" x14ac:dyDescent="0.25">
      <c r="B420" s="4004" t="s">
        <v>2631</v>
      </c>
      <c r="C420" s="4005" t="s">
        <v>2684</v>
      </c>
      <c r="D420" s="4005" t="s">
        <v>341</v>
      </c>
      <c r="E420" s="4005" t="s">
        <v>341</v>
      </c>
      <c r="F420" s="4014" t="s">
        <v>341</v>
      </c>
    </row>
    <row r="421" spans="2:6" ht="23" x14ac:dyDescent="0.25">
      <c r="B421" s="4004" t="s">
        <v>2631</v>
      </c>
      <c r="C421" s="4005" t="s">
        <v>2665</v>
      </c>
      <c r="D421" s="4005" t="s">
        <v>341</v>
      </c>
      <c r="E421" s="4005" t="s">
        <v>341</v>
      </c>
      <c r="F421" s="4014" t="s">
        <v>341</v>
      </c>
    </row>
    <row r="422" spans="2:6" ht="13.5" x14ac:dyDescent="0.25">
      <c r="B422" s="4004" t="s">
        <v>2631</v>
      </c>
      <c r="C422" s="4005" t="s">
        <v>2670</v>
      </c>
      <c r="D422" s="4005" t="s">
        <v>341</v>
      </c>
      <c r="E422" s="4005" t="s">
        <v>341</v>
      </c>
      <c r="F422" s="4014" t="s">
        <v>341</v>
      </c>
    </row>
    <row r="423" spans="2:6" ht="13.5" x14ac:dyDescent="0.25">
      <c r="B423" s="4004" t="s">
        <v>2631</v>
      </c>
      <c r="C423" s="4005" t="s">
        <v>2676</v>
      </c>
      <c r="D423" s="4005" t="s">
        <v>341</v>
      </c>
      <c r="E423" s="4005" t="s">
        <v>341</v>
      </c>
      <c r="F423" s="4014" t="s">
        <v>341</v>
      </c>
    </row>
    <row r="424" spans="2:6" ht="13.5" x14ac:dyDescent="0.25">
      <c r="B424" s="4004" t="s">
        <v>2631</v>
      </c>
      <c r="C424" s="4005" t="s">
        <v>2664</v>
      </c>
      <c r="D424" s="4005" t="s">
        <v>341</v>
      </c>
      <c r="E424" s="4005" t="s">
        <v>341</v>
      </c>
      <c r="F424" s="4014" t="s">
        <v>341</v>
      </c>
    </row>
    <row r="425" spans="2:6" ht="13.5" x14ac:dyDescent="0.25">
      <c r="B425" s="4004" t="s">
        <v>2631</v>
      </c>
      <c r="C425" s="4005" t="s">
        <v>2694</v>
      </c>
      <c r="D425" s="4005" t="s">
        <v>341</v>
      </c>
      <c r="E425" s="4005" t="s">
        <v>341</v>
      </c>
      <c r="F425" s="4014" t="s">
        <v>341</v>
      </c>
    </row>
    <row r="426" spans="2:6" ht="13.5" x14ac:dyDescent="0.25">
      <c r="B426" s="4004" t="s">
        <v>2631</v>
      </c>
      <c r="C426" s="4005" t="s">
        <v>2663</v>
      </c>
      <c r="D426" s="4005" t="s">
        <v>341</v>
      </c>
      <c r="E426" s="4005" t="s">
        <v>341</v>
      </c>
      <c r="F426" s="4014" t="s">
        <v>341</v>
      </c>
    </row>
    <row r="427" spans="2:6" ht="23" x14ac:dyDescent="0.25">
      <c r="B427" s="4004" t="s">
        <v>2631</v>
      </c>
      <c r="C427" s="4005" t="s">
        <v>2703</v>
      </c>
      <c r="D427" s="4005" t="s">
        <v>341</v>
      </c>
      <c r="E427" s="4005" t="s">
        <v>341</v>
      </c>
      <c r="F427" s="4014" t="s">
        <v>341</v>
      </c>
    </row>
    <row r="428" spans="2:6" ht="23" x14ac:dyDescent="0.25">
      <c r="B428" s="4004" t="s">
        <v>2631</v>
      </c>
      <c r="C428" s="4005" t="s">
        <v>2704</v>
      </c>
      <c r="D428" s="4005" t="s">
        <v>341</v>
      </c>
      <c r="E428" s="4005" t="s">
        <v>341</v>
      </c>
      <c r="F428" s="4014" t="s">
        <v>341</v>
      </c>
    </row>
    <row r="429" spans="2:6" ht="13.5" x14ac:dyDescent="0.25">
      <c r="B429" s="4004" t="s">
        <v>2631</v>
      </c>
      <c r="C429" s="4005" t="s">
        <v>2687</v>
      </c>
      <c r="D429" s="4005" t="s">
        <v>341</v>
      </c>
      <c r="E429" s="4005" t="s">
        <v>341</v>
      </c>
      <c r="F429" s="4014" t="s">
        <v>341</v>
      </c>
    </row>
    <row r="430" spans="2:6" ht="23" x14ac:dyDescent="0.25">
      <c r="B430" s="4004" t="s">
        <v>2631</v>
      </c>
      <c r="C430" s="4005" t="s">
        <v>2680</v>
      </c>
      <c r="D430" s="4005" t="s">
        <v>341</v>
      </c>
      <c r="E430" s="4005" t="s">
        <v>341</v>
      </c>
      <c r="F430" s="4014" t="s">
        <v>341</v>
      </c>
    </row>
    <row r="431" spans="2:6" ht="13.5" x14ac:dyDescent="0.25">
      <c r="B431" s="4004" t="s">
        <v>2631</v>
      </c>
      <c r="C431" s="4005" t="s">
        <v>2661</v>
      </c>
      <c r="D431" s="4005" t="s">
        <v>341</v>
      </c>
      <c r="E431" s="4005" t="s">
        <v>341</v>
      </c>
      <c r="F431" s="4014" t="s">
        <v>341</v>
      </c>
    </row>
    <row r="432" spans="2:6" ht="13.5" x14ac:dyDescent="0.25">
      <c r="B432" s="4004" t="s">
        <v>2631</v>
      </c>
      <c r="C432" s="4005" t="s">
        <v>2688</v>
      </c>
      <c r="D432" s="4005" t="s">
        <v>341</v>
      </c>
      <c r="E432" s="4005" t="s">
        <v>341</v>
      </c>
      <c r="F432" s="4014" t="s">
        <v>341</v>
      </c>
    </row>
    <row r="433" spans="2:6" ht="13.5" x14ac:dyDescent="0.25">
      <c r="B433" s="4004" t="s">
        <v>2631</v>
      </c>
      <c r="C433" s="4005" t="s">
        <v>2677</v>
      </c>
      <c r="D433" s="4005" t="s">
        <v>341</v>
      </c>
      <c r="E433" s="4005" t="s">
        <v>341</v>
      </c>
      <c r="F433" s="4014" t="s">
        <v>341</v>
      </c>
    </row>
    <row r="434" spans="2:6" ht="13.5" x14ac:dyDescent="0.25">
      <c r="B434" s="4004" t="s">
        <v>2631</v>
      </c>
      <c r="C434" s="4005" t="s">
        <v>2700</v>
      </c>
      <c r="D434" s="4005" t="s">
        <v>341</v>
      </c>
      <c r="E434" s="4005" t="s">
        <v>341</v>
      </c>
      <c r="F434" s="4014" t="s">
        <v>341</v>
      </c>
    </row>
    <row r="435" spans="2:6" ht="13.5" x14ac:dyDescent="0.25">
      <c r="B435" s="4004" t="s">
        <v>2631</v>
      </c>
      <c r="C435" s="4005" t="s">
        <v>2660</v>
      </c>
      <c r="D435" s="4005" t="s">
        <v>341</v>
      </c>
      <c r="E435" s="4005" t="s">
        <v>341</v>
      </c>
      <c r="F435" s="4014" t="s">
        <v>341</v>
      </c>
    </row>
    <row r="436" spans="2:6" ht="13.5" x14ac:dyDescent="0.25">
      <c r="B436" s="4004" t="s">
        <v>2631</v>
      </c>
      <c r="C436" s="4005" t="s">
        <v>1943</v>
      </c>
      <c r="D436" s="4005" t="s">
        <v>341</v>
      </c>
      <c r="E436" s="4005" t="s">
        <v>341</v>
      </c>
      <c r="F436" s="4014" t="s">
        <v>341</v>
      </c>
    </row>
    <row r="437" spans="2:6" ht="13.5" x14ac:dyDescent="0.25">
      <c r="B437" s="4004" t="s">
        <v>2631</v>
      </c>
      <c r="C437" s="4005" t="s">
        <v>2682</v>
      </c>
      <c r="D437" s="4005" t="s">
        <v>341</v>
      </c>
      <c r="E437" s="4005" t="s">
        <v>341</v>
      </c>
      <c r="F437" s="4014" t="s">
        <v>341</v>
      </c>
    </row>
    <row r="438" spans="2:6" ht="13.5" x14ac:dyDescent="0.25">
      <c r="B438" s="4004" t="s">
        <v>2631</v>
      </c>
      <c r="C438" s="4005" t="s">
        <v>2678</v>
      </c>
      <c r="D438" s="4005" t="s">
        <v>341</v>
      </c>
      <c r="E438" s="4005" t="s">
        <v>341</v>
      </c>
      <c r="F438" s="4014" t="s">
        <v>341</v>
      </c>
    </row>
    <row r="439" spans="2:6" ht="13.5" x14ac:dyDescent="0.25">
      <c r="B439" s="4004" t="s">
        <v>2631</v>
      </c>
      <c r="C439" s="4005" t="s">
        <v>1943</v>
      </c>
      <c r="D439" s="4005" t="s">
        <v>341</v>
      </c>
      <c r="E439" s="4005" t="s">
        <v>341</v>
      </c>
      <c r="F439" s="4014" t="s">
        <v>341</v>
      </c>
    </row>
    <row r="440" spans="2:6" ht="23" x14ac:dyDescent="0.25">
      <c r="B440" s="4004" t="s">
        <v>2631</v>
      </c>
      <c r="C440" s="4005" t="s">
        <v>2662</v>
      </c>
      <c r="D440" s="4005" t="s">
        <v>341</v>
      </c>
      <c r="E440" s="4005" t="s">
        <v>341</v>
      </c>
      <c r="F440" s="4014" t="s">
        <v>341</v>
      </c>
    </row>
    <row r="441" spans="2:6" ht="13.5" x14ac:dyDescent="0.25">
      <c r="B441" s="4004" t="s">
        <v>2631</v>
      </c>
      <c r="C441" s="4005" t="s">
        <v>2653</v>
      </c>
      <c r="D441" s="4005" t="s">
        <v>341</v>
      </c>
      <c r="E441" s="4005" t="s">
        <v>341</v>
      </c>
      <c r="F441" s="4014" t="s">
        <v>341</v>
      </c>
    </row>
    <row r="442" spans="2:6" ht="13.5" x14ac:dyDescent="0.25">
      <c r="B442" s="4004" t="s">
        <v>2631</v>
      </c>
      <c r="C442" s="4005" t="s">
        <v>2655</v>
      </c>
      <c r="D442" s="4005" t="s">
        <v>341</v>
      </c>
      <c r="E442" s="4005" t="s">
        <v>341</v>
      </c>
      <c r="F442" s="4014" t="s">
        <v>341</v>
      </c>
    </row>
    <row r="443" spans="2:6" ht="13.5" x14ac:dyDescent="0.25">
      <c r="B443" s="4004" t="s">
        <v>2631</v>
      </c>
      <c r="C443" s="4005" t="s">
        <v>2689</v>
      </c>
      <c r="D443" s="4005" t="s">
        <v>341</v>
      </c>
      <c r="E443" s="4005" t="s">
        <v>341</v>
      </c>
      <c r="F443" s="4014" t="s">
        <v>341</v>
      </c>
    </row>
    <row r="444" spans="2:6" ht="13.5" x14ac:dyDescent="0.25">
      <c r="B444" s="4004" t="s">
        <v>2631</v>
      </c>
      <c r="C444" s="4005" t="s">
        <v>2671</v>
      </c>
      <c r="D444" s="4005" t="s">
        <v>341</v>
      </c>
      <c r="E444" s="4005" t="s">
        <v>341</v>
      </c>
      <c r="F444" s="4014" t="s">
        <v>341</v>
      </c>
    </row>
    <row r="445" spans="2:6" ht="13.5" x14ac:dyDescent="0.25">
      <c r="B445" s="4004" t="s">
        <v>2631</v>
      </c>
      <c r="C445" s="4005" t="s">
        <v>2695</v>
      </c>
      <c r="D445" s="4005" t="s">
        <v>341</v>
      </c>
      <c r="E445" s="4005" t="s">
        <v>341</v>
      </c>
      <c r="F445" s="4014" t="s">
        <v>341</v>
      </c>
    </row>
    <row r="446" spans="2:6" ht="13.5" x14ac:dyDescent="0.25">
      <c r="B446" s="4004" t="s">
        <v>2631</v>
      </c>
      <c r="C446" s="4005" t="s">
        <v>2674</v>
      </c>
      <c r="D446" s="4005" t="s">
        <v>341</v>
      </c>
      <c r="E446" s="4005" t="s">
        <v>341</v>
      </c>
      <c r="F446" s="4014" t="s">
        <v>341</v>
      </c>
    </row>
    <row r="447" spans="2:6" ht="23" x14ac:dyDescent="0.25">
      <c r="B447" s="4004" t="s">
        <v>2631</v>
      </c>
      <c r="C447" s="4005" t="s">
        <v>2672</v>
      </c>
      <c r="D447" s="4005" t="s">
        <v>341</v>
      </c>
      <c r="E447" s="4005" t="s">
        <v>341</v>
      </c>
      <c r="F447" s="4014" t="s">
        <v>341</v>
      </c>
    </row>
    <row r="448" spans="2:6" ht="13.5" x14ac:dyDescent="0.25">
      <c r="B448" s="4004" t="s">
        <v>2631</v>
      </c>
      <c r="C448" s="4005" t="s">
        <v>2691</v>
      </c>
      <c r="D448" s="4005" t="s">
        <v>341</v>
      </c>
      <c r="E448" s="4005" t="s">
        <v>341</v>
      </c>
      <c r="F448" s="4014" t="s">
        <v>341</v>
      </c>
    </row>
    <row r="449" spans="2:6" ht="13.5" x14ac:dyDescent="0.25">
      <c r="B449" s="4004" t="s">
        <v>2631</v>
      </c>
      <c r="C449" s="4005" t="s">
        <v>2683</v>
      </c>
      <c r="D449" s="4005" t="s">
        <v>341</v>
      </c>
      <c r="E449" s="4005" t="s">
        <v>341</v>
      </c>
      <c r="F449" s="4014" t="s">
        <v>341</v>
      </c>
    </row>
    <row r="450" spans="2:6" ht="13.5" x14ac:dyDescent="0.25">
      <c r="B450" s="4004" t="s">
        <v>2631</v>
      </c>
      <c r="C450" s="4005" t="s">
        <v>2686</v>
      </c>
      <c r="D450" s="4005" t="s">
        <v>341</v>
      </c>
      <c r="E450" s="4005" t="s">
        <v>341</v>
      </c>
      <c r="F450" s="4014" t="s">
        <v>341</v>
      </c>
    </row>
    <row r="451" spans="2:6" ht="23" x14ac:dyDescent="0.25">
      <c r="B451" s="4004" t="s">
        <v>2631</v>
      </c>
      <c r="C451" s="4005" t="s">
        <v>2705</v>
      </c>
      <c r="D451" s="4005" t="s">
        <v>341</v>
      </c>
      <c r="E451" s="4005" t="s">
        <v>341</v>
      </c>
      <c r="F451" s="4014" t="s">
        <v>341</v>
      </c>
    </row>
    <row r="452" spans="2:6" ht="13.5" x14ac:dyDescent="0.25">
      <c r="B452" s="4004" t="s">
        <v>2631</v>
      </c>
      <c r="C452" s="4005" t="s">
        <v>2675</v>
      </c>
      <c r="D452" s="4005" t="s">
        <v>341</v>
      </c>
      <c r="E452" s="4005" t="s">
        <v>341</v>
      </c>
      <c r="F452" s="4014" t="s">
        <v>341</v>
      </c>
    </row>
    <row r="453" spans="2:6" ht="13.5" x14ac:dyDescent="0.25">
      <c r="B453" s="4004" t="s">
        <v>2631</v>
      </c>
      <c r="C453" s="4005" t="s">
        <v>2679</v>
      </c>
      <c r="D453" s="4005" t="s">
        <v>341</v>
      </c>
      <c r="E453" s="4005" t="s">
        <v>341</v>
      </c>
      <c r="F453" s="4014" t="s">
        <v>341</v>
      </c>
    </row>
    <row r="454" spans="2:6" ht="13.5" x14ac:dyDescent="0.25">
      <c r="B454" s="4004" t="s">
        <v>2631</v>
      </c>
      <c r="C454" s="4005" t="s">
        <v>1943</v>
      </c>
      <c r="D454" s="4005" t="s">
        <v>341</v>
      </c>
      <c r="E454" s="4005" t="s">
        <v>341</v>
      </c>
      <c r="F454" s="4014" t="s">
        <v>341</v>
      </c>
    </row>
    <row r="455" spans="2:6" ht="13.5" x14ac:dyDescent="0.25">
      <c r="B455" s="4004" t="s">
        <v>2631</v>
      </c>
      <c r="C455" s="4005" t="s">
        <v>2656</v>
      </c>
      <c r="D455" s="4005" t="s">
        <v>341</v>
      </c>
      <c r="E455" s="4005" t="s">
        <v>341</v>
      </c>
      <c r="F455" s="4014" t="s">
        <v>341</v>
      </c>
    </row>
    <row r="456" spans="2:6" ht="13.5" x14ac:dyDescent="0.25">
      <c r="B456" s="4004" t="s">
        <v>2631</v>
      </c>
      <c r="C456" s="4005" t="s">
        <v>2657</v>
      </c>
      <c r="D456" s="4005" t="s">
        <v>341</v>
      </c>
      <c r="E456" s="4005" t="s">
        <v>341</v>
      </c>
      <c r="F456" s="4014" t="s">
        <v>341</v>
      </c>
    </row>
    <row r="457" spans="2:6" ht="13.5" x14ac:dyDescent="0.25">
      <c r="B457" s="4004" t="s">
        <v>2631</v>
      </c>
      <c r="C457" s="4005" t="s">
        <v>2699</v>
      </c>
      <c r="D457" s="4005" t="s">
        <v>341</v>
      </c>
      <c r="E457" s="4005" t="s">
        <v>341</v>
      </c>
      <c r="F457" s="4014" t="s">
        <v>341</v>
      </c>
    </row>
    <row r="458" spans="2:6" ht="13.5" x14ac:dyDescent="0.25">
      <c r="B458" s="4004" t="s">
        <v>2631</v>
      </c>
      <c r="C458" s="4005" t="s">
        <v>2692</v>
      </c>
      <c r="D458" s="4005" t="s">
        <v>341</v>
      </c>
      <c r="E458" s="4005" t="s">
        <v>341</v>
      </c>
      <c r="F458" s="4014" t="s">
        <v>341</v>
      </c>
    </row>
    <row r="459" spans="2:6" ht="13.5" x14ac:dyDescent="0.25">
      <c r="B459" s="4004" t="s">
        <v>2631</v>
      </c>
      <c r="C459" s="4005" t="s">
        <v>2706</v>
      </c>
      <c r="D459" s="4005" t="s">
        <v>341</v>
      </c>
      <c r="E459" s="4005" t="s">
        <v>341</v>
      </c>
      <c r="F459" s="4014" t="s">
        <v>341</v>
      </c>
    </row>
    <row r="460" spans="2:6" ht="13.5" x14ac:dyDescent="0.25">
      <c r="B460" s="4004" t="s">
        <v>2631</v>
      </c>
      <c r="C460" s="4005" t="s">
        <v>2690</v>
      </c>
      <c r="D460" s="4005" t="s">
        <v>341</v>
      </c>
      <c r="E460" s="4005" t="s">
        <v>341</v>
      </c>
      <c r="F460" s="4014" t="s">
        <v>341</v>
      </c>
    </row>
    <row r="461" spans="2:6" ht="13.5" x14ac:dyDescent="0.25">
      <c r="B461" s="4004" t="s">
        <v>2631</v>
      </c>
      <c r="C461" s="4005" t="s">
        <v>2654</v>
      </c>
      <c r="D461" s="4005" t="s">
        <v>341</v>
      </c>
      <c r="E461" s="4005" t="s">
        <v>341</v>
      </c>
      <c r="F461" s="4014" t="s">
        <v>341</v>
      </c>
    </row>
    <row r="462" spans="2:6" ht="13.5" x14ac:dyDescent="0.25">
      <c r="B462" s="4004" t="s">
        <v>2631</v>
      </c>
      <c r="C462" s="4005" t="s">
        <v>2697</v>
      </c>
      <c r="D462" s="4005" t="s">
        <v>341</v>
      </c>
      <c r="E462" s="4005" t="s">
        <v>341</v>
      </c>
      <c r="F462" s="4014" t="s">
        <v>341</v>
      </c>
    </row>
    <row r="463" spans="2:6" ht="13.5" x14ac:dyDescent="0.25">
      <c r="B463" s="4004" t="s">
        <v>2631</v>
      </c>
      <c r="C463" s="4005" t="s">
        <v>2659</v>
      </c>
      <c r="D463" s="4005" t="s">
        <v>341</v>
      </c>
      <c r="E463" s="4005" t="s">
        <v>341</v>
      </c>
      <c r="F463" s="4014" t="s">
        <v>341</v>
      </c>
    </row>
    <row r="464" spans="2:6" ht="23" x14ac:dyDescent="0.25">
      <c r="B464" s="4004" t="s">
        <v>2631</v>
      </c>
      <c r="C464" s="4005" t="s">
        <v>2668</v>
      </c>
      <c r="D464" s="4005" t="s">
        <v>341</v>
      </c>
      <c r="E464" s="4005" t="s">
        <v>341</v>
      </c>
      <c r="F464" s="4014" t="s">
        <v>341</v>
      </c>
    </row>
    <row r="465" spans="2:6" ht="13.5" x14ac:dyDescent="0.25">
      <c r="B465" s="4004" t="s">
        <v>2631</v>
      </c>
      <c r="C465" s="4005" t="s">
        <v>2667</v>
      </c>
      <c r="D465" s="4005" t="s">
        <v>341</v>
      </c>
      <c r="E465" s="4005" t="s">
        <v>341</v>
      </c>
      <c r="F465" s="4014" t="s">
        <v>341</v>
      </c>
    </row>
    <row r="466" spans="2:6" ht="13.5" x14ac:dyDescent="0.25">
      <c r="B466" s="4004" t="s">
        <v>2631</v>
      </c>
      <c r="C466" s="4005" t="s">
        <v>2666</v>
      </c>
      <c r="D466" s="4005" t="s">
        <v>341</v>
      </c>
      <c r="E466" s="4005" t="s">
        <v>341</v>
      </c>
      <c r="F466" s="4014" t="s">
        <v>341</v>
      </c>
    </row>
    <row r="467" spans="2:6" ht="13.5" x14ac:dyDescent="0.25">
      <c r="B467" s="4004" t="s">
        <v>2639</v>
      </c>
      <c r="C467" s="4005" t="s">
        <v>2667</v>
      </c>
      <c r="D467" s="4005" t="s">
        <v>341</v>
      </c>
      <c r="E467" s="4005" t="s">
        <v>341</v>
      </c>
      <c r="F467" s="4014" t="s">
        <v>341</v>
      </c>
    </row>
    <row r="468" spans="2:6" ht="13.5" x14ac:dyDescent="0.25">
      <c r="B468" s="4004" t="s">
        <v>2639</v>
      </c>
      <c r="C468" s="4005" t="s">
        <v>2670</v>
      </c>
      <c r="D468" s="4005" t="s">
        <v>341</v>
      </c>
      <c r="E468" s="4005" t="s">
        <v>341</v>
      </c>
      <c r="F468" s="4014" t="s">
        <v>341</v>
      </c>
    </row>
    <row r="469" spans="2:6" ht="23" x14ac:dyDescent="0.25">
      <c r="B469" s="4004" t="s">
        <v>2639</v>
      </c>
      <c r="C469" s="4005" t="s">
        <v>2672</v>
      </c>
      <c r="D469" s="4005" t="s">
        <v>341</v>
      </c>
      <c r="E469" s="4005" t="s">
        <v>341</v>
      </c>
      <c r="F469" s="4014" t="s">
        <v>341</v>
      </c>
    </row>
    <row r="470" spans="2:6" ht="23" x14ac:dyDescent="0.25">
      <c r="B470" s="4004" t="s">
        <v>2639</v>
      </c>
      <c r="C470" s="4005" t="s">
        <v>2612</v>
      </c>
      <c r="D470" s="4005" t="s">
        <v>341</v>
      </c>
      <c r="E470" s="4005" t="s">
        <v>341</v>
      </c>
      <c r="F470" s="4014" t="s">
        <v>341</v>
      </c>
    </row>
    <row r="471" spans="2:6" ht="13.5" x14ac:dyDescent="0.25">
      <c r="B471" s="4004" t="s">
        <v>2639</v>
      </c>
      <c r="C471" s="4005" t="s">
        <v>2678</v>
      </c>
      <c r="D471" s="4005" t="s">
        <v>341</v>
      </c>
      <c r="E471" s="4005" t="s">
        <v>341</v>
      </c>
      <c r="F471" s="4014" t="s">
        <v>341</v>
      </c>
    </row>
    <row r="472" spans="2:6" ht="13.5" x14ac:dyDescent="0.25">
      <c r="B472" s="4004" t="s">
        <v>2639</v>
      </c>
      <c r="C472" s="4005" t="s">
        <v>2675</v>
      </c>
      <c r="D472" s="4005" t="s">
        <v>341</v>
      </c>
      <c r="E472" s="4005" t="s">
        <v>341</v>
      </c>
      <c r="F472" s="4014" t="s">
        <v>341</v>
      </c>
    </row>
    <row r="473" spans="2:6" ht="13.5" x14ac:dyDescent="0.25">
      <c r="B473" s="4004" t="s">
        <v>2639</v>
      </c>
      <c r="C473" s="4005" t="s">
        <v>2669</v>
      </c>
      <c r="D473" s="4005" t="s">
        <v>341</v>
      </c>
      <c r="E473" s="4005" t="s">
        <v>341</v>
      </c>
      <c r="F473" s="4014" t="s">
        <v>341</v>
      </c>
    </row>
    <row r="474" spans="2:6" ht="13.5" x14ac:dyDescent="0.25">
      <c r="B474" s="4004" t="s">
        <v>2639</v>
      </c>
      <c r="C474" s="4005" t="s">
        <v>2697</v>
      </c>
      <c r="D474" s="4005" t="s">
        <v>341</v>
      </c>
      <c r="E474" s="4005" t="s">
        <v>341</v>
      </c>
      <c r="F474" s="4014" t="s">
        <v>341</v>
      </c>
    </row>
    <row r="475" spans="2:6" ht="13.5" x14ac:dyDescent="0.25">
      <c r="B475" s="4004" t="s">
        <v>2639</v>
      </c>
      <c r="C475" s="4005" t="s">
        <v>2686</v>
      </c>
      <c r="D475" s="4005" t="s">
        <v>341</v>
      </c>
      <c r="E475" s="4005" t="s">
        <v>341</v>
      </c>
      <c r="F475" s="4014" t="s">
        <v>341</v>
      </c>
    </row>
    <row r="476" spans="2:6" ht="13.5" x14ac:dyDescent="0.25">
      <c r="B476" s="4004" t="s">
        <v>2639</v>
      </c>
      <c r="C476" s="4005" t="s">
        <v>2688</v>
      </c>
      <c r="D476" s="4005" t="s">
        <v>341</v>
      </c>
      <c r="E476" s="4005" t="s">
        <v>341</v>
      </c>
      <c r="F476" s="4014" t="s">
        <v>341</v>
      </c>
    </row>
    <row r="477" spans="2:6" ht="13.5" x14ac:dyDescent="0.25">
      <c r="B477" s="4004" t="s">
        <v>2639</v>
      </c>
      <c r="C477" s="4005" t="s">
        <v>2674</v>
      </c>
      <c r="D477" s="4005" t="s">
        <v>341</v>
      </c>
      <c r="E477" s="4005" t="s">
        <v>341</v>
      </c>
      <c r="F477" s="4014" t="s">
        <v>341</v>
      </c>
    </row>
    <row r="478" spans="2:6" ht="13.5" x14ac:dyDescent="0.25">
      <c r="B478" s="4004" t="s">
        <v>2639</v>
      </c>
      <c r="C478" s="4005" t="s">
        <v>2677</v>
      </c>
      <c r="D478" s="4005" t="s">
        <v>341</v>
      </c>
      <c r="E478" s="4005" t="s">
        <v>341</v>
      </c>
      <c r="F478" s="4014" t="s">
        <v>341</v>
      </c>
    </row>
    <row r="479" spans="2:6" ht="13.5" x14ac:dyDescent="0.25">
      <c r="B479" s="4004" t="s">
        <v>2639</v>
      </c>
      <c r="C479" s="4005" t="s">
        <v>2671</v>
      </c>
      <c r="D479" s="4005" t="s">
        <v>341</v>
      </c>
      <c r="E479" s="4005" t="s">
        <v>341</v>
      </c>
      <c r="F479" s="4014" t="s">
        <v>341</v>
      </c>
    </row>
    <row r="480" spans="2:6" ht="13.5" x14ac:dyDescent="0.25">
      <c r="B480" s="4004" t="s">
        <v>2639</v>
      </c>
      <c r="C480" s="4005" t="s">
        <v>2663</v>
      </c>
      <c r="D480" s="4005" t="s">
        <v>341</v>
      </c>
      <c r="E480" s="4005" t="s">
        <v>341</v>
      </c>
      <c r="F480" s="4014" t="s">
        <v>341</v>
      </c>
    </row>
    <row r="481" spans="2:6" ht="13.5" x14ac:dyDescent="0.25">
      <c r="B481" s="4004" t="s">
        <v>2639</v>
      </c>
      <c r="C481" s="4005" t="s">
        <v>2699</v>
      </c>
      <c r="D481" s="4005" t="s">
        <v>341</v>
      </c>
      <c r="E481" s="4005" t="s">
        <v>341</v>
      </c>
      <c r="F481" s="4014" t="s">
        <v>341</v>
      </c>
    </row>
    <row r="482" spans="2:6" ht="13.5" x14ac:dyDescent="0.25">
      <c r="B482" s="4004" t="s">
        <v>2639</v>
      </c>
      <c r="C482" s="4005" t="s">
        <v>2701</v>
      </c>
      <c r="D482" s="4005" t="s">
        <v>341</v>
      </c>
      <c r="E482" s="4005" t="s">
        <v>341</v>
      </c>
      <c r="F482" s="4014" t="s">
        <v>341</v>
      </c>
    </row>
    <row r="483" spans="2:6" ht="23" x14ac:dyDescent="0.25">
      <c r="B483" s="4004" t="s">
        <v>2639</v>
      </c>
      <c r="C483" s="4005" t="s">
        <v>2707</v>
      </c>
      <c r="D483" s="4005" t="s">
        <v>341</v>
      </c>
      <c r="E483" s="4005" t="s">
        <v>341</v>
      </c>
      <c r="F483" s="4014" t="s">
        <v>341</v>
      </c>
    </row>
    <row r="484" spans="2:6" ht="13.5" x14ac:dyDescent="0.25">
      <c r="B484" s="4004" t="s">
        <v>2639</v>
      </c>
      <c r="C484" s="4005" t="s">
        <v>2685</v>
      </c>
      <c r="D484" s="4005" t="s">
        <v>341</v>
      </c>
      <c r="E484" s="4005" t="s">
        <v>341</v>
      </c>
      <c r="F484" s="4014" t="s">
        <v>341</v>
      </c>
    </row>
    <row r="485" spans="2:6" ht="13.5" x14ac:dyDescent="0.25">
      <c r="B485" s="4004" t="s">
        <v>2639</v>
      </c>
      <c r="C485" s="4005" t="s">
        <v>2682</v>
      </c>
      <c r="D485" s="4005" t="s">
        <v>341</v>
      </c>
      <c r="E485" s="4005" t="s">
        <v>341</v>
      </c>
      <c r="F485" s="4014" t="s">
        <v>341</v>
      </c>
    </row>
    <row r="486" spans="2:6" ht="13.5" x14ac:dyDescent="0.25">
      <c r="B486" s="4004" t="s">
        <v>2639</v>
      </c>
      <c r="C486" s="4005" t="s">
        <v>2679</v>
      </c>
      <c r="D486" s="4005" t="s">
        <v>341</v>
      </c>
      <c r="E486" s="4005" t="s">
        <v>341</v>
      </c>
      <c r="F486" s="4014" t="s">
        <v>341</v>
      </c>
    </row>
    <row r="487" spans="2:6" ht="23" x14ac:dyDescent="0.25">
      <c r="B487" s="4004" t="s">
        <v>2639</v>
      </c>
      <c r="C487" s="4005" t="s">
        <v>2665</v>
      </c>
      <c r="D487" s="4005" t="s">
        <v>341</v>
      </c>
      <c r="E487" s="4005" t="s">
        <v>341</v>
      </c>
      <c r="F487" s="4014" t="s">
        <v>341</v>
      </c>
    </row>
    <row r="488" spans="2:6" ht="13.5" x14ac:dyDescent="0.25">
      <c r="B488" s="4004" t="s">
        <v>2639</v>
      </c>
      <c r="C488" s="4005" t="s">
        <v>2689</v>
      </c>
      <c r="D488" s="4005" t="s">
        <v>341</v>
      </c>
      <c r="E488" s="4005" t="s">
        <v>341</v>
      </c>
      <c r="F488" s="4014" t="s">
        <v>341</v>
      </c>
    </row>
    <row r="489" spans="2:6" ht="13.5" x14ac:dyDescent="0.25">
      <c r="B489" s="4004" t="s">
        <v>2639</v>
      </c>
      <c r="C489" s="4005" t="s">
        <v>2654</v>
      </c>
      <c r="D489" s="4005" t="s">
        <v>341</v>
      </c>
      <c r="E489" s="4005" t="s">
        <v>341</v>
      </c>
      <c r="F489" s="4014" t="s">
        <v>341</v>
      </c>
    </row>
    <row r="490" spans="2:6" ht="13.5" x14ac:dyDescent="0.25">
      <c r="B490" s="4004" t="s">
        <v>2639</v>
      </c>
      <c r="C490" s="4005" t="s">
        <v>2681</v>
      </c>
      <c r="D490" s="4005" t="s">
        <v>341</v>
      </c>
      <c r="E490" s="4005" t="s">
        <v>341</v>
      </c>
      <c r="F490" s="4014" t="s">
        <v>341</v>
      </c>
    </row>
    <row r="491" spans="2:6" ht="23" x14ac:dyDescent="0.25">
      <c r="B491" s="4004" t="s">
        <v>2639</v>
      </c>
      <c r="C491" s="4005" t="s">
        <v>2668</v>
      </c>
      <c r="D491" s="4005" t="s">
        <v>341</v>
      </c>
      <c r="E491" s="4005" t="s">
        <v>341</v>
      </c>
      <c r="F491" s="4014" t="s">
        <v>341</v>
      </c>
    </row>
    <row r="492" spans="2:6" ht="13.5" x14ac:dyDescent="0.25">
      <c r="B492" s="4004" t="s">
        <v>2639</v>
      </c>
      <c r="C492" s="4005" t="s">
        <v>2660</v>
      </c>
      <c r="D492" s="4005" t="s">
        <v>341</v>
      </c>
      <c r="E492" s="4005" t="s">
        <v>341</v>
      </c>
      <c r="F492" s="4014" t="s">
        <v>341</v>
      </c>
    </row>
    <row r="493" spans="2:6" ht="23" x14ac:dyDescent="0.25">
      <c r="B493" s="4004" t="s">
        <v>2639</v>
      </c>
      <c r="C493" s="4005" t="s">
        <v>2680</v>
      </c>
      <c r="D493" s="4005" t="s">
        <v>341</v>
      </c>
      <c r="E493" s="4005" t="s">
        <v>341</v>
      </c>
      <c r="F493" s="4014" t="s">
        <v>341</v>
      </c>
    </row>
    <row r="494" spans="2:6" ht="23" x14ac:dyDescent="0.25">
      <c r="B494" s="4004" t="s">
        <v>2639</v>
      </c>
      <c r="C494" s="4005" t="s">
        <v>2707</v>
      </c>
      <c r="D494" s="4005" t="s">
        <v>341</v>
      </c>
      <c r="E494" s="4005" t="s">
        <v>341</v>
      </c>
      <c r="F494" s="4014" t="s">
        <v>341</v>
      </c>
    </row>
    <row r="495" spans="2:6" ht="13.5" x14ac:dyDescent="0.25">
      <c r="B495" s="4004" t="s">
        <v>2639</v>
      </c>
      <c r="C495" s="4005" t="s">
        <v>2655</v>
      </c>
      <c r="D495" s="4005" t="s">
        <v>341</v>
      </c>
      <c r="E495" s="4005" t="s">
        <v>341</v>
      </c>
      <c r="F495" s="4014" t="s">
        <v>341</v>
      </c>
    </row>
    <row r="496" spans="2:6" ht="23" x14ac:dyDescent="0.25">
      <c r="B496" s="4004" t="s">
        <v>2639</v>
      </c>
      <c r="C496" s="4005" t="s">
        <v>2708</v>
      </c>
      <c r="D496" s="4005" t="s">
        <v>341</v>
      </c>
      <c r="E496" s="4005" t="s">
        <v>341</v>
      </c>
      <c r="F496" s="4014" t="s">
        <v>341</v>
      </c>
    </row>
    <row r="497" spans="2:6" ht="13.5" x14ac:dyDescent="0.25">
      <c r="B497" s="4004" t="s">
        <v>2639</v>
      </c>
      <c r="C497" s="4005" t="s">
        <v>2666</v>
      </c>
      <c r="D497" s="4005" t="s">
        <v>341</v>
      </c>
      <c r="E497" s="4005" t="s">
        <v>341</v>
      </c>
      <c r="F497" s="4014" t="s">
        <v>341</v>
      </c>
    </row>
    <row r="498" spans="2:6" ht="13.5" x14ac:dyDescent="0.25">
      <c r="B498" s="4004" t="s">
        <v>2639</v>
      </c>
      <c r="C498" s="4005" t="s">
        <v>2700</v>
      </c>
      <c r="D498" s="4005" t="s">
        <v>341</v>
      </c>
      <c r="E498" s="4005" t="s">
        <v>341</v>
      </c>
      <c r="F498" s="4014" t="s">
        <v>341</v>
      </c>
    </row>
    <row r="499" spans="2:6" ht="23" x14ac:dyDescent="0.25">
      <c r="B499" s="4004" t="s">
        <v>2639</v>
      </c>
      <c r="C499" s="4005" t="s">
        <v>2702</v>
      </c>
      <c r="D499" s="4005" t="s">
        <v>341</v>
      </c>
      <c r="E499" s="4005" t="s">
        <v>341</v>
      </c>
      <c r="F499" s="4014" t="s">
        <v>341</v>
      </c>
    </row>
    <row r="500" spans="2:6" ht="13.5" x14ac:dyDescent="0.25">
      <c r="B500" s="4004" t="s">
        <v>2639</v>
      </c>
      <c r="C500" s="4005" t="s">
        <v>2659</v>
      </c>
      <c r="D500" s="4005" t="s">
        <v>341</v>
      </c>
      <c r="E500" s="4005" t="s">
        <v>341</v>
      </c>
      <c r="F500" s="4014" t="s">
        <v>341</v>
      </c>
    </row>
    <row r="501" spans="2:6" ht="23" x14ac:dyDescent="0.25">
      <c r="B501" s="4004" t="s">
        <v>2639</v>
      </c>
      <c r="C501" s="4005" t="s">
        <v>2658</v>
      </c>
      <c r="D501" s="4005" t="s">
        <v>341</v>
      </c>
      <c r="E501" s="4005" t="s">
        <v>341</v>
      </c>
      <c r="F501" s="4014" t="s">
        <v>341</v>
      </c>
    </row>
    <row r="502" spans="2:6" ht="23" x14ac:dyDescent="0.25">
      <c r="B502" s="4004" t="s">
        <v>2639</v>
      </c>
      <c r="C502" s="4005" t="s">
        <v>2708</v>
      </c>
      <c r="D502" s="4005" t="s">
        <v>341</v>
      </c>
      <c r="E502" s="4005" t="s">
        <v>341</v>
      </c>
      <c r="F502" s="4014" t="s">
        <v>341</v>
      </c>
    </row>
    <row r="503" spans="2:6" ht="23" x14ac:dyDescent="0.25">
      <c r="B503" s="4004" t="s">
        <v>2639</v>
      </c>
      <c r="C503" s="4005" t="s">
        <v>2662</v>
      </c>
      <c r="D503" s="4005" t="s">
        <v>341</v>
      </c>
      <c r="E503" s="4005" t="s">
        <v>341</v>
      </c>
      <c r="F503" s="4014" t="s">
        <v>341</v>
      </c>
    </row>
    <row r="504" spans="2:6" ht="13.5" x14ac:dyDescent="0.25">
      <c r="B504" s="4004" t="s">
        <v>2639</v>
      </c>
      <c r="C504" s="4005" t="s">
        <v>2694</v>
      </c>
      <c r="D504" s="4005" t="s">
        <v>341</v>
      </c>
      <c r="E504" s="4005" t="s">
        <v>341</v>
      </c>
      <c r="F504" s="4014" t="s">
        <v>341</v>
      </c>
    </row>
    <row r="505" spans="2:6" ht="13.5" x14ac:dyDescent="0.25">
      <c r="B505" s="4004" t="s">
        <v>2639</v>
      </c>
      <c r="C505" s="4005" t="s">
        <v>2676</v>
      </c>
      <c r="D505" s="4005" t="s">
        <v>341</v>
      </c>
      <c r="E505" s="4005" t="s">
        <v>341</v>
      </c>
      <c r="F505" s="4014" t="s">
        <v>341</v>
      </c>
    </row>
    <row r="506" spans="2:6" ht="13.5" x14ac:dyDescent="0.25">
      <c r="B506" s="4004" t="s">
        <v>2639</v>
      </c>
      <c r="C506" s="4005" t="s">
        <v>2695</v>
      </c>
      <c r="D506" s="4005" t="s">
        <v>341</v>
      </c>
      <c r="E506" s="4005" t="s">
        <v>341</v>
      </c>
      <c r="F506" s="4014" t="s">
        <v>341</v>
      </c>
    </row>
    <row r="507" spans="2:6" ht="13.5" x14ac:dyDescent="0.25">
      <c r="B507" s="4004" t="s">
        <v>2639</v>
      </c>
      <c r="C507" s="4005" t="s">
        <v>2673</v>
      </c>
      <c r="D507" s="4005" t="s">
        <v>341</v>
      </c>
      <c r="E507" s="4005" t="s">
        <v>341</v>
      </c>
      <c r="F507" s="4014" t="s">
        <v>341</v>
      </c>
    </row>
    <row r="508" spans="2:6" ht="13.5" x14ac:dyDescent="0.25">
      <c r="B508" s="4004" t="s">
        <v>2639</v>
      </c>
      <c r="C508" s="4005" t="s">
        <v>2661</v>
      </c>
      <c r="D508" s="4005" t="s">
        <v>341</v>
      </c>
      <c r="E508" s="4005" t="s">
        <v>341</v>
      </c>
      <c r="F508" s="4014" t="s">
        <v>341</v>
      </c>
    </row>
    <row r="509" spans="2:6" ht="13.5" x14ac:dyDescent="0.25">
      <c r="B509" s="4004" t="s">
        <v>2639</v>
      </c>
      <c r="C509" s="4005" t="s">
        <v>2691</v>
      </c>
      <c r="D509" s="4005" t="s">
        <v>341</v>
      </c>
      <c r="E509" s="4005" t="s">
        <v>341</v>
      </c>
      <c r="F509" s="4014" t="s">
        <v>341</v>
      </c>
    </row>
    <row r="510" spans="2:6" ht="13.5" x14ac:dyDescent="0.25">
      <c r="B510" s="4004" t="s">
        <v>2639</v>
      </c>
      <c r="C510" s="4005" t="s">
        <v>2692</v>
      </c>
      <c r="D510" s="4005" t="s">
        <v>341</v>
      </c>
      <c r="E510" s="4005" t="s">
        <v>341</v>
      </c>
      <c r="F510" s="4014" t="s">
        <v>341</v>
      </c>
    </row>
    <row r="511" spans="2:6" ht="13.5" x14ac:dyDescent="0.25">
      <c r="B511" s="4004" t="s">
        <v>2639</v>
      </c>
      <c r="C511" s="4005" t="s">
        <v>2683</v>
      </c>
      <c r="D511" s="4005" t="s">
        <v>341</v>
      </c>
      <c r="E511" s="4005" t="s">
        <v>341</v>
      </c>
      <c r="F511" s="4014" t="s">
        <v>341</v>
      </c>
    </row>
    <row r="512" spans="2:6" ht="13.5" x14ac:dyDescent="0.25">
      <c r="B512" s="4004" t="s">
        <v>2639</v>
      </c>
      <c r="C512" s="4005" t="s">
        <v>2698</v>
      </c>
      <c r="D512" s="4005" t="s">
        <v>341</v>
      </c>
      <c r="E512" s="4005" t="s">
        <v>341</v>
      </c>
      <c r="F512" s="4014" t="s">
        <v>341</v>
      </c>
    </row>
    <row r="513" spans="2:6" ht="13.5" x14ac:dyDescent="0.25">
      <c r="B513" s="4004" t="s">
        <v>2639</v>
      </c>
      <c r="C513" s="4005" t="s">
        <v>2653</v>
      </c>
      <c r="D513" s="4005" t="s">
        <v>341</v>
      </c>
      <c r="E513" s="4005" t="s">
        <v>341</v>
      </c>
      <c r="F513" s="4014" t="s">
        <v>341</v>
      </c>
    </row>
    <row r="514" spans="2:6" ht="13.5" x14ac:dyDescent="0.25">
      <c r="B514" s="4004" t="s">
        <v>2639</v>
      </c>
      <c r="C514" s="4005" t="s">
        <v>2690</v>
      </c>
      <c r="D514" s="4005" t="s">
        <v>341</v>
      </c>
      <c r="E514" s="4005" t="s">
        <v>341</v>
      </c>
      <c r="F514" s="4014" t="s">
        <v>341</v>
      </c>
    </row>
    <row r="515" spans="2:6" ht="13.5" x14ac:dyDescent="0.25">
      <c r="B515" s="4004" t="s">
        <v>2639</v>
      </c>
      <c r="C515" s="4005" t="s">
        <v>2664</v>
      </c>
      <c r="D515" s="4005" t="s">
        <v>341</v>
      </c>
      <c r="E515" s="4005" t="s">
        <v>341</v>
      </c>
      <c r="F515" s="4014" t="s">
        <v>341</v>
      </c>
    </row>
    <row r="516" spans="2:6" ht="13.5" x14ac:dyDescent="0.25">
      <c r="B516" s="4004" t="s">
        <v>2639</v>
      </c>
      <c r="C516" s="4005" t="s">
        <v>2656</v>
      </c>
      <c r="D516" s="4005" t="s">
        <v>341</v>
      </c>
      <c r="E516" s="4005" t="s">
        <v>341</v>
      </c>
      <c r="F516" s="4014" t="s">
        <v>341</v>
      </c>
    </row>
    <row r="517" spans="2:6" ht="13.5" x14ac:dyDescent="0.25">
      <c r="B517" s="4004" t="s">
        <v>2639</v>
      </c>
      <c r="C517" s="4005" t="s">
        <v>2657</v>
      </c>
      <c r="D517" s="4005" t="s">
        <v>341</v>
      </c>
      <c r="E517" s="4005" t="s">
        <v>341</v>
      </c>
      <c r="F517" s="4014" t="s">
        <v>341</v>
      </c>
    </row>
    <row r="518" spans="2:6" ht="13" thickBot="1" x14ac:dyDescent="0.3"/>
    <row r="519" spans="2:6" ht="14" x14ac:dyDescent="0.25">
      <c r="B519" s="4018" t="s">
        <v>2709</v>
      </c>
      <c r="C519" s="4015"/>
      <c r="D519" s="4015"/>
      <c r="E519" s="4015"/>
      <c r="F519" s="4015"/>
    </row>
    <row r="520" spans="2:6" ht="14" x14ac:dyDescent="0.25">
      <c r="B520" s="4017" t="s">
        <v>2710</v>
      </c>
      <c r="C520" s="4032"/>
      <c r="D520" s="4032"/>
      <c r="E520" s="4032"/>
      <c r="F520" s="4032"/>
    </row>
    <row r="521" spans="2:6" ht="14" x14ac:dyDescent="0.25">
      <c r="B521" s="4017" t="s">
        <v>2711</v>
      </c>
      <c r="C521" s="4032"/>
      <c r="D521" s="4032"/>
      <c r="E521" s="4032"/>
      <c r="F521" s="4032"/>
    </row>
    <row r="522" spans="2:6" ht="14" x14ac:dyDescent="0.25">
      <c r="B522" s="4017" t="s">
        <v>2712</v>
      </c>
      <c r="C522" s="2289"/>
      <c r="D522" s="2289"/>
      <c r="E522" s="4032"/>
      <c r="F522" s="4032"/>
    </row>
    <row r="523" spans="2:6" x14ac:dyDescent="0.25">
      <c r="B523" s="4032"/>
      <c r="C523" s="4032"/>
      <c r="D523" s="4032"/>
      <c r="E523" s="4032"/>
      <c r="F523" s="4032"/>
    </row>
    <row r="524" spans="2:6" x14ac:dyDescent="0.25">
      <c r="B524" s="4016" t="s">
        <v>2713</v>
      </c>
      <c r="C524" s="4033"/>
      <c r="D524" s="4033"/>
      <c r="E524" s="4033"/>
      <c r="F524" s="4033"/>
    </row>
    <row r="525" spans="2:6" ht="13" thickBot="1" x14ac:dyDescent="0.3">
      <c r="B525" s="4019"/>
    </row>
    <row r="526" spans="2:6" ht="13" x14ac:dyDescent="0.25">
      <c r="B526" s="4024" t="s">
        <v>1958</v>
      </c>
      <c r="C526" s="4025"/>
      <c r="D526" s="4025"/>
      <c r="E526" s="4025"/>
      <c r="F526" s="4026"/>
    </row>
    <row r="527" spans="2:6" x14ac:dyDescent="0.25">
      <c r="B527" s="4027" t="s">
        <v>2417</v>
      </c>
      <c r="C527" s="4020"/>
      <c r="D527" s="4020"/>
      <c r="E527" s="4020"/>
      <c r="F527" s="4021"/>
    </row>
    <row r="528" spans="2:6" ht="13" thickBot="1" x14ac:dyDescent="0.3">
      <c r="B528" s="4028" t="s">
        <v>2418</v>
      </c>
      <c r="C528" s="4022"/>
      <c r="D528" s="4022"/>
      <c r="E528" s="4022"/>
      <c r="F528" s="4023"/>
    </row>
    <row r="529" spans="2:6" ht="13.5" thickBot="1" x14ac:dyDescent="0.35">
      <c r="B529" s="4029"/>
      <c r="C529" s="4030"/>
      <c r="D529" s="4030"/>
      <c r="E529" s="4030"/>
      <c r="F529" s="4031"/>
    </row>
  </sheetData>
  <dataValidations count="2">
    <dataValidation allowBlank="1" showInputMessage="1" showErrorMessage="1" sqref="G10:IW25 B24 B20 B16:B18 B12:B14 B22 C10:E25 B10 B35:B37 B29 B31:B33 B43 C29:E44 B39 B41 G1:G3" xr:uid="{82839E3B-1889-4451-ADA1-6AA57CBB36A1}"/>
    <dataValidation allowBlank="1" showInputMessage="1" showErrorMessage="1" sqref="B1:B2 G4:G9 G26:IW50 B56:IW1054 C26:E28 F27:F28 C45:F45 B49 B51:IW51 B52:IJ55 B27:B28 B3:F9 C2:F2 E1:F1 H1:IW9"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P79"/>
  <sheetViews>
    <sheetView topLeftCell="F2" workbookViewId="0">
      <selection activeCell="L16" sqref="L16"/>
    </sheetView>
  </sheetViews>
  <sheetFormatPr defaultColWidth="9.1796875" defaultRowHeight="13" x14ac:dyDescent="0.3"/>
  <cols>
    <col min="1" max="1" width="1.81640625" style="99" customWidth="1"/>
    <col min="2" max="2" width="57.1796875" style="99" customWidth="1"/>
    <col min="3" max="15" width="16.81640625" style="99" customWidth="1"/>
    <col min="16" max="16" width="10.81640625" style="99" customWidth="1"/>
    <col min="17" max="16384" width="9.1796875" style="99"/>
  </cols>
  <sheetData>
    <row r="1" spans="1:16" ht="19" customHeight="1" x14ac:dyDescent="0.3">
      <c r="B1" s="4066" t="s">
        <v>2419</v>
      </c>
      <c r="O1" s="4067" t="s">
        <v>1</v>
      </c>
      <c r="P1" s="548">
        <f>Table1!$K$1</f>
        <v>2021</v>
      </c>
    </row>
    <row r="2" spans="1:16" ht="19" customHeight="1" x14ac:dyDescent="0.3">
      <c r="B2" s="4066" t="s">
        <v>2834</v>
      </c>
      <c r="O2" s="4067" t="s">
        <v>3</v>
      </c>
      <c r="P2" s="548">
        <f>Table1!$K$2</f>
        <v>2024</v>
      </c>
    </row>
    <row r="3" spans="1:16" ht="19" customHeight="1" x14ac:dyDescent="0.3">
      <c r="B3" s="4066" t="s">
        <v>2420</v>
      </c>
      <c r="O3" s="4067" t="s">
        <v>4</v>
      </c>
      <c r="P3" s="548" t="str">
        <f>Table1!$K$3</f>
        <v>Tuvalu</v>
      </c>
    </row>
    <row r="4" spans="1:16" ht="15" hidden="1" x14ac:dyDescent="0.3">
      <c r="B4" s="4066"/>
      <c r="O4" s="4067"/>
    </row>
    <row r="5" spans="1:16" ht="15" hidden="1" x14ac:dyDescent="0.3">
      <c r="B5" s="4066"/>
      <c r="O5" s="4067"/>
    </row>
    <row r="6" spans="1:16" ht="15" hidden="1" x14ac:dyDescent="0.3">
      <c r="B6" s="4066"/>
      <c r="O6" s="4067"/>
    </row>
    <row r="7" spans="1:16" ht="13.5" customHeight="1" thickBot="1" x14ac:dyDescent="0.35">
      <c r="B7" s="4068" t="s">
        <v>5</v>
      </c>
      <c r="C7" s="4069"/>
      <c r="F7" s="4069"/>
      <c r="G7" s="4069"/>
      <c r="H7" s="4069"/>
      <c r="I7" s="4069"/>
      <c r="J7" s="4069"/>
      <c r="K7" s="4069"/>
      <c r="L7" s="4069"/>
      <c r="M7" s="4069"/>
      <c r="N7" s="4069"/>
    </row>
    <row r="8" spans="1:16" ht="60" customHeight="1" x14ac:dyDescent="0.3">
      <c r="B8" s="4070" t="s">
        <v>6</v>
      </c>
      <c r="C8" s="3441" t="s">
        <v>2716</v>
      </c>
      <c r="D8" s="3441" t="s">
        <v>2715</v>
      </c>
      <c r="E8" s="3442"/>
      <c r="F8" s="3441"/>
      <c r="G8" s="3441"/>
      <c r="H8" s="3441"/>
      <c r="I8" s="3441" t="s">
        <v>2421</v>
      </c>
      <c r="J8" s="3441" t="s">
        <v>2422</v>
      </c>
      <c r="K8" s="3441" t="s">
        <v>2422</v>
      </c>
      <c r="L8" s="3441" t="s">
        <v>2851</v>
      </c>
      <c r="M8" s="4140" t="s">
        <v>2850</v>
      </c>
      <c r="N8" s="4140" t="s">
        <v>2719</v>
      </c>
      <c r="O8" s="3443" t="s">
        <v>2718</v>
      </c>
    </row>
    <row r="9" spans="1:16" ht="18" customHeight="1" thickBot="1" x14ac:dyDescent="0.35">
      <c r="A9" s="99" t="s">
        <v>319</v>
      </c>
      <c r="B9" s="4071"/>
      <c r="C9" s="4072" t="s">
        <v>2835</v>
      </c>
      <c r="D9" s="4072"/>
      <c r="E9" s="4072"/>
      <c r="F9" s="4072"/>
      <c r="G9" s="4072"/>
      <c r="H9" s="4072"/>
      <c r="I9" s="4072"/>
      <c r="J9" s="4072"/>
      <c r="K9" s="4072"/>
      <c r="L9" s="4072"/>
      <c r="M9" s="4072"/>
      <c r="N9" s="4072"/>
      <c r="O9" s="4073" t="s">
        <v>901</v>
      </c>
    </row>
    <row r="10" spans="1:16" ht="18" customHeight="1" thickTop="1" thickBot="1" x14ac:dyDescent="0.35">
      <c r="B10" s="4074" t="s">
        <v>2836</v>
      </c>
      <c r="C10" s="3809"/>
      <c r="D10" s="3809"/>
      <c r="E10" s="3809"/>
      <c r="F10" s="3809"/>
      <c r="G10" s="3809"/>
      <c r="H10" s="3809"/>
      <c r="I10" s="3809"/>
      <c r="J10" s="3809"/>
      <c r="K10" s="3809"/>
      <c r="L10" s="4075">
        <f>SUM(L11,L22,L31,L42,L51,L57)</f>
        <v>18.726039939254957</v>
      </c>
      <c r="M10" s="4141"/>
      <c r="N10" s="4141"/>
      <c r="O10" s="3810"/>
    </row>
    <row r="11" spans="1:16" ht="18" customHeight="1" x14ac:dyDescent="0.3">
      <c r="B11" s="4076" t="s">
        <v>2090</v>
      </c>
      <c r="C11" s="3811"/>
      <c r="D11" s="3811"/>
      <c r="E11" s="3811"/>
      <c r="F11" s="3811"/>
      <c r="G11" s="3811"/>
      <c r="H11" s="3811"/>
      <c r="I11" s="3811"/>
      <c r="J11" s="3811"/>
      <c r="K11" s="3811"/>
      <c r="L11" s="4077">
        <f>IF(SUM(Table10s2!L10,IFERROR(Table10s3!L10*28,0),IFERROR(Table10s4!L10*265,0))=0,"NO",SUM(Table10s2!L10,IFERROR(Table10s3!L10*28,0),IFERROR(Table10s4!L10*265,0)))</f>
        <v>8.6114061390982588</v>
      </c>
      <c r="M11" s="4142"/>
      <c r="N11" s="4142"/>
      <c r="O11" s="3812"/>
    </row>
    <row r="12" spans="1:16" ht="18" customHeight="1" x14ac:dyDescent="0.3">
      <c r="B12" s="4078" t="s">
        <v>2091</v>
      </c>
      <c r="C12" s="3813"/>
      <c r="D12" s="3813"/>
      <c r="E12" s="3813"/>
      <c r="F12" s="3813"/>
      <c r="G12" s="3813"/>
      <c r="H12" s="3813"/>
      <c r="I12" s="3813"/>
      <c r="J12" s="3813"/>
      <c r="K12" s="3813"/>
      <c r="L12" s="4079">
        <f>IF(SUM(Table10s2!L11,IFERROR(Table10s3!L11*28,0),IFERROR(Table10s4!L11*265,0))=0,"NO",SUM(Table10s2!L11,IFERROR(Table10s3!L11*28,0),IFERROR(Table10s4!L11*265,0)))</f>
        <v>8.6114061390982588</v>
      </c>
      <c r="M12" s="4143"/>
      <c r="N12" s="4143"/>
      <c r="O12" s="3814"/>
    </row>
    <row r="13" spans="1:16" ht="18" customHeight="1" x14ac:dyDescent="0.3">
      <c r="B13" s="4080" t="s">
        <v>2092</v>
      </c>
      <c r="C13" s="3813"/>
      <c r="D13" s="3813"/>
      <c r="E13" s="3813"/>
      <c r="F13" s="3813"/>
      <c r="G13" s="3813"/>
      <c r="H13" s="3813"/>
      <c r="I13" s="3813"/>
      <c r="J13" s="3813"/>
      <c r="K13" s="3813"/>
      <c r="L13" s="4079">
        <f>IF(SUM(Table10s2!L12,IFERROR(Table10s3!L12*28,0),IFERROR(Table10s4!L12*265,0))=0,"NO",SUM(Table10s2!L12,IFERROR(Table10s3!L12*28,0),IFERROR(Table10s4!L12*265,0)))</f>
        <v>6.2921837961037239</v>
      </c>
      <c r="M13" s="4143"/>
      <c r="N13" s="4143"/>
      <c r="O13" s="3814"/>
    </row>
    <row r="14" spans="1:16" ht="18" customHeight="1" x14ac:dyDescent="0.3">
      <c r="B14" s="4080" t="s">
        <v>2423</v>
      </c>
      <c r="C14" s="3813"/>
      <c r="D14" s="3813"/>
      <c r="E14" s="3813"/>
      <c r="F14" s="3813"/>
      <c r="G14" s="3813"/>
      <c r="H14" s="3813"/>
      <c r="I14" s="3813"/>
      <c r="J14" s="3813"/>
      <c r="K14" s="3813"/>
      <c r="L14" s="4079" t="str">
        <f>IF(SUM(Table10s2!L13,IFERROR(Table10s3!L13*28,0),IFERROR(Table10s4!L13*265,0))=0,"NO",SUM(Table10s2!L13,IFERROR(Table10s3!L13*28,0),IFERROR(Table10s4!L13*265,0)))</f>
        <v>NO</v>
      </c>
      <c r="M14" s="4143"/>
      <c r="N14" s="4143"/>
      <c r="O14" s="3814"/>
    </row>
    <row r="15" spans="1:16" ht="18" customHeight="1" x14ac:dyDescent="0.3">
      <c r="B15" s="4080" t="s">
        <v>2094</v>
      </c>
      <c r="C15" s="3813"/>
      <c r="D15" s="3813"/>
      <c r="E15" s="3813"/>
      <c r="F15" s="3813"/>
      <c r="G15" s="3813"/>
      <c r="H15" s="3813"/>
      <c r="I15" s="3813"/>
      <c r="J15" s="3813"/>
      <c r="K15" s="3813"/>
      <c r="L15" s="4079">
        <f>IF(SUM(Table10s2!L14,IFERROR(Table10s3!L14*28,0),IFERROR(Table10s4!L14*265,0))=0,"NO",SUM(Table10s2!L14,IFERROR(Table10s3!L14*28,0),IFERROR(Table10s4!L14*265,0)))</f>
        <v>1.8379570872556692</v>
      </c>
      <c r="M15" s="4143"/>
      <c r="N15" s="4143"/>
      <c r="O15" s="3814"/>
    </row>
    <row r="16" spans="1:16" ht="18" customHeight="1" x14ac:dyDescent="0.3">
      <c r="B16" s="4080" t="s">
        <v>2095</v>
      </c>
      <c r="C16" s="3813"/>
      <c r="D16" s="3813"/>
      <c r="E16" s="3813"/>
      <c r="F16" s="3813"/>
      <c r="G16" s="3813"/>
      <c r="H16" s="3813"/>
      <c r="I16" s="3813"/>
      <c r="J16" s="3813"/>
      <c r="K16" s="3813"/>
      <c r="L16" s="4079">
        <f>IF(SUM(Table10s2!L15,IFERROR(Table10s3!L15*28,0),IFERROR(Table10s4!L15*265,0))=0,"NO",SUM(Table10s2!L15,IFERROR(Table10s3!L15*28,0),IFERROR(Table10s4!L15*265,0)))</f>
        <v>0.48126525573886675</v>
      </c>
      <c r="M16" s="4143"/>
      <c r="N16" s="4143"/>
      <c r="O16" s="3814"/>
    </row>
    <row r="17" spans="2:15" ht="18" customHeight="1" x14ac:dyDescent="0.3">
      <c r="B17" s="4080" t="s">
        <v>2096</v>
      </c>
      <c r="C17" s="3813"/>
      <c r="D17" s="3813"/>
      <c r="E17" s="3813"/>
      <c r="F17" s="3813"/>
      <c r="G17" s="3813"/>
      <c r="H17" s="3813"/>
      <c r="I17" s="3813"/>
      <c r="J17" s="3813"/>
      <c r="K17" s="3813"/>
      <c r="L17" s="4079" t="str">
        <f>IF(SUM(Table10s2!L16,IFERROR(Table10s3!L16*28,0),IFERROR(Table10s4!L16*265,0))=0,"NO",SUM(Table10s2!L16,IFERROR(Table10s3!L16*28,0),IFERROR(Table10s4!L16*265,0)))</f>
        <v>NO</v>
      </c>
      <c r="M17" s="4143"/>
      <c r="N17" s="4143"/>
      <c r="O17" s="3814"/>
    </row>
    <row r="18" spans="2:15" ht="18" customHeight="1" x14ac:dyDescent="0.3">
      <c r="B18" s="4078" t="s">
        <v>40</v>
      </c>
      <c r="C18" s="3813"/>
      <c r="D18" s="3813"/>
      <c r="E18" s="3813"/>
      <c r="F18" s="3813"/>
      <c r="G18" s="3813"/>
      <c r="H18" s="3813"/>
      <c r="I18" s="3813"/>
      <c r="J18" s="3813"/>
      <c r="K18" s="3813"/>
      <c r="L18" s="4079" t="str">
        <f>IF(SUM(Table10s2!L17,IFERROR(Table10s3!L17*28,0),IFERROR(Table10s4!L17*265,0))=0,"NO",SUM(Table10s2!L17,IFERROR(Table10s3!L17*28,0),IFERROR(Table10s4!L17*265,0)))</f>
        <v>NO</v>
      </c>
      <c r="M18" s="4143"/>
      <c r="N18" s="4143"/>
      <c r="O18" s="3814"/>
    </row>
    <row r="19" spans="2:15" ht="18" customHeight="1" x14ac:dyDescent="0.3">
      <c r="B19" s="4080" t="s">
        <v>2097</v>
      </c>
      <c r="C19" s="3813"/>
      <c r="D19" s="3813"/>
      <c r="E19" s="3813"/>
      <c r="F19" s="3813"/>
      <c r="G19" s="3813"/>
      <c r="H19" s="3813"/>
      <c r="I19" s="3813"/>
      <c r="J19" s="3813"/>
      <c r="K19" s="3813"/>
      <c r="L19" s="4079" t="str">
        <f>IF(SUM(Table10s2!L18,IFERROR(Table10s3!L18*28,0),IFERROR(Table10s4!L18*265,0))=0,"NO",SUM(Table10s2!L18,IFERROR(Table10s3!L18*28,0),IFERROR(Table10s4!L18*265,0)))</f>
        <v>NO</v>
      </c>
      <c r="M19" s="4143"/>
      <c r="N19" s="4143"/>
      <c r="O19" s="3814"/>
    </row>
    <row r="20" spans="2:15" ht="18" customHeight="1" x14ac:dyDescent="0.3">
      <c r="B20" s="4080" t="s">
        <v>2098</v>
      </c>
      <c r="C20" s="3813"/>
      <c r="D20" s="3813"/>
      <c r="E20" s="3813"/>
      <c r="F20" s="3813"/>
      <c r="G20" s="3813"/>
      <c r="H20" s="3813"/>
      <c r="I20" s="3813"/>
      <c r="J20" s="3813"/>
      <c r="K20" s="3813"/>
      <c r="L20" s="4079" t="str">
        <f>IF(SUM(Table10s2!L19,IFERROR(Table10s3!L19*28,0),IFERROR(Table10s4!L19*265,0))=0,"NO",SUM(Table10s2!L19,IFERROR(Table10s3!L19*28,0),IFERROR(Table10s4!L19*265,0)))</f>
        <v>NO</v>
      </c>
      <c r="M20" s="4143"/>
      <c r="N20" s="4143"/>
      <c r="O20" s="3814"/>
    </row>
    <row r="21" spans="2:15" ht="18" customHeight="1" thickBot="1" x14ac:dyDescent="0.35">
      <c r="B21" s="4081" t="s">
        <v>2837</v>
      </c>
      <c r="C21" s="3816"/>
      <c r="D21" s="3816"/>
      <c r="E21" s="3816"/>
      <c r="F21" s="3816"/>
      <c r="G21" s="3816"/>
      <c r="H21" s="3816"/>
      <c r="I21" s="3816"/>
      <c r="J21" s="3816"/>
      <c r="K21" s="3816"/>
      <c r="L21" s="4079" t="str">
        <f>IF(SUM(Table10s2!L20,IFERROR(Table10s3!L20*28,0),IFERROR(Table10s4!L20*265,0))=0,"NO",SUM(Table10s2!L20,IFERROR(Table10s3!L20*28,0),IFERROR(Table10s4!L20*265,0)))</f>
        <v>NO</v>
      </c>
      <c r="M21" s="4144"/>
      <c r="N21" s="4144"/>
      <c r="O21" s="3817"/>
    </row>
    <row r="22" spans="2:15" ht="18" customHeight="1" x14ac:dyDescent="0.3">
      <c r="B22" s="4082" t="s">
        <v>2100</v>
      </c>
      <c r="C22" s="3818"/>
      <c r="D22" s="3818"/>
      <c r="E22" s="3818"/>
      <c r="F22" s="3818"/>
      <c r="G22" s="3818"/>
      <c r="H22" s="3818"/>
      <c r="I22" s="3818"/>
      <c r="J22" s="3818"/>
      <c r="K22" s="3818"/>
      <c r="L22" s="4079" t="str">
        <f>IF(SUM(Table10s2!L21,IFERROR(Table10s3!L21*28,0),IFERROR(Table10s4!L21*265,0))=0,"NO",SUM(Table10s2!L21,IFERROR(Table10s3!L21*28,0),IFERROR(Table10s4!L21*265,0)))</f>
        <v>NO</v>
      </c>
      <c r="M22" s="4143"/>
      <c r="N22" s="4143"/>
      <c r="O22" s="3819"/>
    </row>
    <row r="23" spans="2:15" ht="18" customHeight="1" x14ac:dyDescent="0.3">
      <c r="B23" s="4078" t="s">
        <v>2101</v>
      </c>
      <c r="C23" s="3813"/>
      <c r="D23" s="3813"/>
      <c r="E23" s="3813"/>
      <c r="F23" s="3813"/>
      <c r="G23" s="3813"/>
      <c r="H23" s="3813"/>
      <c r="I23" s="3813"/>
      <c r="J23" s="3813"/>
      <c r="K23" s="3813"/>
      <c r="L23" s="4079" t="str">
        <f>IF(SUM(Table10s2!L22,IFERROR(Table10s3!L22*28,0),IFERROR(Table10s4!L22*265,0))=0,"NO",SUM(Table10s2!L22,IFERROR(Table10s3!L22*28,0),IFERROR(Table10s4!L22*265,0)))</f>
        <v>NO</v>
      </c>
      <c r="M23" s="4143"/>
      <c r="N23" s="4143"/>
      <c r="O23" s="3814"/>
    </row>
    <row r="24" spans="2:15" ht="18" customHeight="1" x14ac:dyDescent="0.3">
      <c r="B24" s="4078" t="s">
        <v>853</v>
      </c>
      <c r="C24" s="3813"/>
      <c r="D24" s="3813"/>
      <c r="E24" s="3813"/>
      <c r="F24" s="3813"/>
      <c r="G24" s="3813"/>
      <c r="H24" s="3813"/>
      <c r="I24" s="3813"/>
      <c r="J24" s="3813"/>
      <c r="K24" s="3813"/>
      <c r="L24" s="4079" t="str">
        <f>IF(SUM(Table10s2!L23,IFERROR(Table10s3!L23*28,0),IFERROR(Table10s4!L23*265,0))=0,"NO",SUM(Table10s2!L23,IFERROR(Table10s3!L23*28,0),IFERROR(Table10s4!L23*265,0)))</f>
        <v>NO</v>
      </c>
      <c r="M24" s="4143"/>
      <c r="N24" s="4143"/>
      <c r="O24" s="3814"/>
    </row>
    <row r="25" spans="2:15" ht="18" customHeight="1" x14ac:dyDescent="0.3">
      <c r="B25" s="4078" t="s">
        <v>672</v>
      </c>
      <c r="C25" s="3813"/>
      <c r="D25" s="3813"/>
      <c r="E25" s="3813"/>
      <c r="F25" s="3813"/>
      <c r="G25" s="3813"/>
      <c r="H25" s="3813"/>
      <c r="I25" s="3813"/>
      <c r="J25" s="3813"/>
      <c r="K25" s="3813"/>
      <c r="L25" s="4079" t="str">
        <f>IF(SUM(Table10s2!L24,IFERROR(Table10s3!L24*28,0),IFERROR(Table10s4!L24*265,0))=0,"NO",SUM(Table10s2!L24,IFERROR(Table10s3!L24*28,0),IFERROR(Table10s4!L24*265,0)))</f>
        <v>NO</v>
      </c>
      <c r="M25" s="4143"/>
      <c r="N25" s="4143"/>
      <c r="O25" s="3814"/>
    </row>
    <row r="26" spans="2:15" ht="18" customHeight="1" x14ac:dyDescent="0.3">
      <c r="B26" s="4078" t="s">
        <v>2102</v>
      </c>
      <c r="C26" s="3813"/>
      <c r="D26" s="3813"/>
      <c r="E26" s="3813"/>
      <c r="F26" s="3813"/>
      <c r="G26" s="3813"/>
      <c r="H26" s="3813"/>
      <c r="I26" s="3813"/>
      <c r="J26" s="3813"/>
      <c r="K26" s="3813"/>
      <c r="L26" s="4079" t="str">
        <f>IF(SUM(Table10s2!L25,IFERROR(Table10s3!L25*28,0),IFERROR(Table10s4!L25*265,0))=0,"NO",SUM(Table10s2!L25,IFERROR(Table10s3!L25*28,0),IFERROR(Table10s4!L25*265,0)))</f>
        <v>NO</v>
      </c>
      <c r="M26" s="4143"/>
      <c r="N26" s="4143"/>
      <c r="O26" s="3814"/>
    </row>
    <row r="27" spans="2:15" ht="18" customHeight="1" x14ac:dyDescent="0.3">
      <c r="B27" s="4078" t="s">
        <v>2103</v>
      </c>
      <c r="C27" s="3813"/>
      <c r="D27" s="3813"/>
      <c r="E27" s="3813"/>
      <c r="F27" s="3813"/>
      <c r="G27" s="3813"/>
      <c r="H27" s="3813"/>
      <c r="I27" s="3813"/>
      <c r="J27" s="3813"/>
      <c r="K27" s="3813"/>
      <c r="L27" s="4079" t="str">
        <f>IF(SUM(Table10s2!L26,IFERROR(Table10s3!L26*28,0),IFERROR(Table10s4!L26*265,0))=0,"NO",SUM(Table10s2!L26,IFERROR(Table10s3!L26*28,0),IFERROR(Table10s4!L26*265,0)))</f>
        <v>NO</v>
      </c>
      <c r="M27" s="4143"/>
      <c r="N27" s="4143"/>
      <c r="O27" s="3814"/>
    </row>
    <row r="28" spans="2:15" ht="18" customHeight="1" x14ac:dyDescent="0.3">
      <c r="B28" s="4078" t="s">
        <v>2104</v>
      </c>
      <c r="C28" s="3813"/>
      <c r="D28" s="3813"/>
      <c r="E28" s="3813"/>
      <c r="F28" s="3813"/>
      <c r="G28" s="3813"/>
      <c r="H28" s="3813"/>
      <c r="I28" s="3813"/>
      <c r="J28" s="3813"/>
      <c r="K28" s="3813"/>
      <c r="L28" s="4079" t="str">
        <f>IF(SUM(Table10s2!L27,IFERROR(Table10s3!L27*28,0),IFERROR(Table10s4!L27*265,0))=0,"NO",SUM(Table10s2!L27,IFERROR(Table10s3!L27*28,0),IFERROR(Table10s4!L27*265,0)))</f>
        <v>NO</v>
      </c>
      <c r="M28" s="4143"/>
      <c r="N28" s="4143"/>
      <c r="O28" s="3814"/>
    </row>
    <row r="29" spans="2:15" ht="18" customHeight="1" x14ac:dyDescent="0.3">
      <c r="B29" s="4078" t="s">
        <v>697</v>
      </c>
      <c r="C29" s="3813"/>
      <c r="D29" s="3813"/>
      <c r="E29" s="3813"/>
      <c r="F29" s="3813"/>
      <c r="G29" s="3813"/>
      <c r="H29" s="3813"/>
      <c r="I29" s="3813"/>
      <c r="J29" s="3813"/>
      <c r="K29" s="3813"/>
      <c r="L29" s="4079" t="str">
        <f>IF(SUM(Table10s2!L28,IFERROR(Table10s3!L28*28,0),IFERROR(Table10s4!L28*265,0))=0,"NO",SUM(Table10s2!L28,IFERROR(Table10s3!L28*28,0),IFERROR(Table10s4!L28*265,0)))</f>
        <v>NO</v>
      </c>
      <c r="M29" s="4143"/>
      <c r="N29" s="4143"/>
      <c r="O29" s="3814"/>
    </row>
    <row r="30" spans="2:15" ht="18" customHeight="1" thickBot="1" x14ac:dyDescent="0.35">
      <c r="B30" s="4083" t="s">
        <v>2424</v>
      </c>
      <c r="C30" s="3820"/>
      <c r="D30" s="3820"/>
      <c r="E30" s="3820"/>
      <c r="F30" s="3820"/>
      <c r="G30" s="3820"/>
      <c r="H30" s="3820"/>
      <c r="I30" s="3820"/>
      <c r="J30" s="3820"/>
      <c r="K30" s="3820"/>
      <c r="L30" s="4079" t="str">
        <f>IF(SUM(Table10s2!L29,IFERROR(Table10s3!L29*28,0),IFERROR(Table10s4!L29*265,0))=0,"NO",SUM(Table10s2!L29,IFERROR(Table10s3!L29*28,0),IFERROR(Table10s4!L29*265,0)))</f>
        <v>NO</v>
      </c>
      <c r="M30" s="4144"/>
      <c r="N30" s="4144"/>
      <c r="O30" s="3821"/>
    </row>
    <row r="31" spans="2:15" ht="18" customHeight="1" x14ac:dyDescent="0.3">
      <c r="B31" s="4084" t="s">
        <v>2106</v>
      </c>
      <c r="C31" s="4051"/>
      <c r="D31" s="4051"/>
      <c r="E31" s="3811"/>
      <c r="F31" s="3811"/>
      <c r="G31" s="3811"/>
      <c r="H31" s="3811"/>
      <c r="I31" s="3811"/>
      <c r="J31" s="3811"/>
      <c r="K31" s="3811"/>
      <c r="L31" s="4077">
        <f>IF(SUM(Table10s2!L30,IFERROR(Table10s3!L30*28,0),IFERROR(Table10s4!L30*265,0))=0,"NO",SUM(Table10s2!L30,IFERROR(Table10s3!L30*28,0),IFERROR(Table10s4!L30*265,0)))</f>
        <v>8.5799543357619878</v>
      </c>
      <c r="M31" s="4142"/>
      <c r="N31" s="4142"/>
      <c r="O31" s="3812"/>
    </row>
    <row r="32" spans="2:15" ht="18" customHeight="1" x14ac:dyDescent="0.3">
      <c r="B32" s="4085" t="s">
        <v>2107</v>
      </c>
      <c r="C32" s="4058"/>
      <c r="D32" s="4058"/>
      <c r="E32" s="3813"/>
      <c r="F32" s="3813"/>
      <c r="G32" s="3813"/>
      <c r="H32" s="3813"/>
      <c r="I32" s="3813"/>
      <c r="J32" s="3813"/>
      <c r="K32" s="3813"/>
      <c r="L32" s="4079">
        <f>IF(SUM(Table10s2!L31,IFERROR(Table10s3!L31*28,0),IFERROR(Table10s4!L31*265,0))=0,"NO",SUM(Table10s2!L31,IFERROR(Table10s3!L31*28,0),IFERROR(Table10s4!L31*265,0)))</f>
        <v>0.30220399999999997</v>
      </c>
      <c r="M32" s="4143"/>
      <c r="N32" s="4143"/>
      <c r="O32" s="3814"/>
    </row>
    <row r="33" spans="2:15" ht="18" customHeight="1" x14ac:dyDescent="0.3">
      <c r="B33" s="4085" t="s">
        <v>2108</v>
      </c>
      <c r="C33" s="4058"/>
      <c r="D33" s="4058"/>
      <c r="E33" s="3813"/>
      <c r="F33" s="3813"/>
      <c r="G33" s="3813"/>
      <c r="H33" s="3813"/>
      <c r="I33" s="3813"/>
      <c r="J33" s="3813"/>
      <c r="K33" s="3813"/>
      <c r="L33" s="4079">
        <f>IF(SUM(Table10s2!L32,IFERROR(Table10s3!L32*28,0),IFERROR(Table10s4!L32*265,0))=0,"NO",SUM(Table10s2!L32,IFERROR(Table10s3!L32*28,0),IFERROR(Table10s4!L32*265,0)))</f>
        <v>7.874918265389633</v>
      </c>
      <c r="M33" s="4143"/>
      <c r="N33" s="4143"/>
      <c r="O33" s="3814"/>
    </row>
    <row r="34" spans="2:15" ht="18" customHeight="1" x14ac:dyDescent="0.3">
      <c r="B34" s="4085" t="s">
        <v>2109</v>
      </c>
      <c r="C34" s="4058"/>
      <c r="D34" s="4058"/>
      <c r="E34" s="3813"/>
      <c r="F34" s="3813"/>
      <c r="G34" s="3813"/>
      <c r="H34" s="3813"/>
      <c r="I34" s="3813"/>
      <c r="J34" s="3813"/>
      <c r="K34" s="3813"/>
      <c r="L34" s="4079" t="str">
        <f>IF(SUM(Table10s2!L33,IFERROR(Table10s3!L33*28,0),IFERROR(Table10s4!L33*265,0))=0,"NO",SUM(Table10s2!L33,IFERROR(Table10s3!L33*28,0),IFERROR(Table10s4!L33*265,0)))</f>
        <v>NO</v>
      </c>
      <c r="M34" s="4143"/>
      <c r="N34" s="4143"/>
      <c r="O34" s="3814"/>
    </row>
    <row r="35" spans="2:15" ht="18" customHeight="1" x14ac:dyDescent="0.3">
      <c r="B35" s="4085" t="s">
        <v>2110</v>
      </c>
      <c r="C35" s="4058"/>
      <c r="D35" s="4058"/>
      <c r="E35" s="3813"/>
      <c r="F35" s="3813"/>
      <c r="G35" s="3813"/>
      <c r="H35" s="3813"/>
      <c r="I35" s="3813"/>
      <c r="J35" s="3813"/>
      <c r="K35" s="3813"/>
      <c r="L35" s="4079">
        <f>IF(SUM(Table10s2!L34,IFERROR(Table10s3!L34*28,0),IFERROR(Table10s4!L34*265,0))=0,"NO",SUM(Table10s2!L34,IFERROR(Table10s3!L34*28,0),IFERROR(Table10s4!L34*265,0)))</f>
        <v>0.40283207037235441</v>
      </c>
      <c r="M35" s="4143"/>
      <c r="N35" s="4143"/>
      <c r="O35" s="3814"/>
    </row>
    <row r="36" spans="2:15" ht="18" customHeight="1" x14ac:dyDescent="0.3">
      <c r="B36" s="4085" t="s">
        <v>2111</v>
      </c>
      <c r="C36" s="4058"/>
      <c r="D36" s="4058"/>
      <c r="E36" s="3813"/>
      <c r="F36" s="3813"/>
      <c r="G36" s="3813"/>
      <c r="H36" s="3813"/>
      <c r="I36" s="3813"/>
      <c r="J36" s="3813"/>
      <c r="K36" s="3813"/>
      <c r="L36" s="4079" t="str">
        <f>IF(SUM(Table10s2!L35,IFERROR(Table10s3!L35*28,0),IFERROR(Table10s4!L35*265,0))=0,"NO",SUM(Table10s2!L35,IFERROR(Table10s3!L35*28,0),IFERROR(Table10s4!L35*265,0)))</f>
        <v>NO</v>
      </c>
      <c r="M36" s="4143"/>
      <c r="N36" s="4143"/>
      <c r="O36" s="3814"/>
    </row>
    <row r="37" spans="2:15" ht="18" customHeight="1" x14ac:dyDescent="0.3">
      <c r="B37" s="4085" t="s">
        <v>2112</v>
      </c>
      <c r="C37" s="4058"/>
      <c r="D37" s="4058"/>
      <c r="E37" s="3813"/>
      <c r="F37" s="3813"/>
      <c r="G37" s="3813"/>
      <c r="H37" s="3813"/>
      <c r="I37" s="3813"/>
      <c r="J37" s="3813"/>
      <c r="K37" s="3813"/>
      <c r="L37" s="4079" t="str">
        <f>IF(SUM(Table10s2!L36,IFERROR(Table10s3!L36*28,0),IFERROR(Table10s4!L36*265,0))=0,"NO",SUM(Table10s2!L36,IFERROR(Table10s3!L36*28,0),IFERROR(Table10s4!L36*265,0)))</f>
        <v>NO</v>
      </c>
      <c r="M37" s="4143"/>
      <c r="N37" s="4143"/>
      <c r="O37" s="3814"/>
    </row>
    <row r="38" spans="2:15" ht="18" customHeight="1" x14ac:dyDescent="0.3">
      <c r="B38" s="4086" t="s">
        <v>1069</v>
      </c>
      <c r="C38" s="3816"/>
      <c r="D38" s="3816"/>
      <c r="E38" s="3816"/>
      <c r="F38" s="3816"/>
      <c r="G38" s="3816"/>
      <c r="H38" s="3816"/>
      <c r="I38" s="3816"/>
      <c r="J38" s="3816"/>
      <c r="K38" s="3816"/>
      <c r="L38" s="4079" t="str">
        <f>IF(SUM(Table10s2!L37,IFERROR(Table10s3!L37*28,0),IFERROR(Table10s4!L37*265,0))=0,"NO",SUM(Table10s2!L37,IFERROR(Table10s3!L37*28,0),IFERROR(Table10s4!L37*265,0)))</f>
        <v>NO</v>
      </c>
      <c r="M38" s="4144"/>
      <c r="N38" s="4144"/>
      <c r="O38" s="3817"/>
    </row>
    <row r="39" spans="2:15" ht="18" customHeight="1" x14ac:dyDescent="0.3">
      <c r="B39" s="4086" t="s">
        <v>1070</v>
      </c>
      <c r="C39" s="3816"/>
      <c r="D39" s="3816"/>
      <c r="E39" s="3816"/>
      <c r="F39" s="3816"/>
      <c r="G39" s="3816"/>
      <c r="H39" s="3816"/>
      <c r="I39" s="3816"/>
      <c r="J39" s="3816"/>
      <c r="K39" s="3816"/>
      <c r="L39" s="4079" t="str">
        <f>IF(SUM(Table10s2!L38,IFERROR(Table10s3!L38*28,0),IFERROR(Table10s4!L38*265,0))=0,"NO",SUM(Table10s2!L38,IFERROR(Table10s3!L38*28,0),IFERROR(Table10s4!L38*265,0)))</f>
        <v>NO</v>
      </c>
      <c r="M39" s="4144"/>
      <c r="N39" s="4144"/>
      <c r="O39" s="3817"/>
    </row>
    <row r="40" spans="2:15" ht="18" customHeight="1" x14ac:dyDescent="0.3">
      <c r="B40" s="4086" t="s">
        <v>2113</v>
      </c>
      <c r="C40" s="3816"/>
      <c r="D40" s="3816"/>
      <c r="E40" s="3816"/>
      <c r="F40" s="3816"/>
      <c r="G40" s="3816"/>
      <c r="H40" s="3816"/>
      <c r="I40" s="3816"/>
      <c r="J40" s="3816"/>
      <c r="K40" s="3816"/>
      <c r="L40" s="4079" t="str">
        <f>IF(SUM(Table10s2!L39,IFERROR(Table10s3!L39*28,0),IFERROR(Table10s4!L39*265,0))=0,"NO",SUM(Table10s2!L39,IFERROR(Table10s3!L39*28,0),IFERROR(Table10s4!L39*265,0)))</f>
        <v>NO</v>
      </c>
      <c r="M40" s="4144"/>
      <c r="N40" s="4144"/>
      <c r="O40" s="3817"/>
    </row>
    <row r="41" spans="2:15" ht="18" customHeight="1" thickBot="1" x14ac:dyDescent="0.35">
      <c r="B41" s="4087" t="s">
        <v>2114</v>
      </c>
      <c r="C41" s="3816"/>
      <c r="D41" s="3816"/>
      <c r="E41" s="3816"/>
      <c r="F41" s="3816"/>
      <c r="G41" s="3816"/>
      <c r="H41" s="3816"/>
      <c r="I41" s="3816"/>
      <c r="J41" s="3816"/>
      <c r="K41" s="3816"/>
      <c r="L41" s="4079" t="str">
        <f>IF(SUM(Table10s2!L40,IFERROR(Table10s3!L40*28,0),IFERROR(Table10s4!L40*265,0))=0,"NO",SUM(Table10s2!L40,IFERROR(Table10s3!L40*28,0),IFERROR(Table10s4!L40*265,0)))</f>
        <v>NO</v>
      </c>
      <c r="M41" s="4144"/>
      <c r="N41" s="4144"/>
      <c r="O41" s="3817"/>
    </row>
    <row r="42" spans="2:15" ht="18" customHeight="1" x14ac:dyDescent="0.3">
      <c r="B42" s="4084" t="s">
        <v>2838</v>
      </c>
      <c r="C42" s="3818"/>
      <c r="D42" s="3818"/>
      <c r="E42" s="3818"/>
      <c r="F42" s="3818"/>
      <c r="G42" s="3818"/>
      <c r="H42" s="3818"/>
      <c r="I42" s="3818"/>
      <c r="J42" s="3818"/>
      <c r="K42" s="3818"/>
      <c r="L42" s="4077" t="str">
        <f>IF(SUM(Table10s2!L41,IFERROR(Table10s3!L41*28,0),IFERROR(Table10s4!L41*265,0))=0,"NO",SUM(Table10s2!L41,IFERROR(Table10s3!L41*28,0),IFERROR(Table10s4!L41*265,0)))</f>
        <v>NO</v>
      </c>
      <c r="M42" s="4142"/>
      <c r="N42" s="4142"/>
      <c r="O42" s="3819"/>
    </row>
    <row r="43" spans="2:15" ht="18" customHeight="1" x14ac:dyDescent="0.3">
      <c r="B43" s="4085" t="s">
        <v>1456</v>
      </c>
      <c r="C43" s="3813"/>
      <c r="D43" s="3813"/>
      <c r="E43" s="3813"/>
      <c r="F43" s="3813"/>
      <c r="G43" s="3813"/>
      <c r="H43" s="3813"/>
      <c r="I43" s="3813"/>
      <c r="J43" s="3813"/>
      <c r="K43" s="3813"/>
      <c r="L43" s="4079" t="str">
        <f>IF(SUM(Table10s2!L42,IFERROR(Table10s3!L42*28,0),IFERROR(Table10s4!L42*265,0))=0,"NO",SUM(Table10s2!L42,IFERROR(Table10s3!L42*28,0),IFERROR(Table10s4!L42*265,0)))</f>
        <v>NO</v>
      </c>
      <c r="M43" s="4143"/>
      <c r="N43" s="4143"/>
      <c r="O43" s="3814"/>
    </row>
    <row r="44" spans="2:15" ht="18" customHeight="1" x14ac:dyDescent="0.3">
      <c r="B44" s="4085" t="s">
        <v>1459</v>
      </c>
      <c r="C44" s="3813"/>
      <c r="D44" s="3813"/>
      <c r="E44" s="3813"/>
      <c r="F44" s="3813"/>
      <c r="G44" s="3813"/>
      <c r="H44" s="3813"/>
      <c r="I44" s="3813"/>
      <c r="J44" s="3813"/>
      <c r="K44" s="3813"/>
      <c r="L44" s="4079" t="str">
        <f>IF(SUM(Table10s2!L43,IFERROR(Table10s3!L43*28,0),IFERROR(Table10s4!L43*265,0))=0,"NO",SUM(Table10s2!L43,IFERROR(Table10s3!L43*28,0),IFERROR(Table10s4!L43*265,0)))</f>
        <v>NO</v>
      </c>
      <c r="M44" s="4143"/>
      <c r="N44" s="4143"/>
      <c r="O44" s="3814"/>
    </row>
    <row r="45" spans="2:15" ht="18" customHeight="1" x14ac:dyDescent="0.3">
      <c r="B45" s="4085" t="s">
        <v>2426</v>
      </c>
      <c r="C45" s="3813"/>
      <c r="D45" s="3813"/>
      <c r="E45" s="3813"/>
      <c r="F45" s="3813"/>
      <c r="G45" s="3813"/>
      <c r="H45" s="3813"/>
      <c r="I45" s="3813"/>
      <c r="J45" s="3813"/>
      <c r="K45" s="3813"/>
      <c r="L45" s="4079" t="str">
        <f>IF(SUM(Table10s2!L44,IFERROR(Table10s3!L44*28,0),IFERROR(Table10s4!L44*265,0))=0,"NO",SUM(Table10s2!L44,IFERROR(Table10s3!L44*28,0),IFERROR(Table10s4!L44*265,0)))</f>
        <v>NO</v>
      </c>
      <c r="M45" s="4143"/>
      <c r="N45" s="4143"/>
      <c r="O45" s="3814"/>
    </row>
    <row r="46" spans="2:15" ht="18" customHeight="1" x14ac:dyDescent="0.3">
      <c r="B46" s="4085" t="s">
        <v>2163</v>
      </c>
      <c r="C46" s="3813"/>
      <c r="D46" s="3813"/>
      <c r="E46" s="3813"/>
      <c r="F46" s="3813"/>
      <c r="G46" s="3813"/>
      <c r="H46" s="3813"/>
      <c r="I46" s="3813"/>
      <c r="J46" s="3813"/>
      <c r="K46" s="3813"/>
      <c r="L46" s="4079" t="str">
        <f>IF(SUM(Table10s2!L45,IFERROR(Table10s3!L45*28,0),IFERROR(Table10s4!L45*265,0))=0,"NO",SUM(Table10s2!L45,IFERROR(Table10s3!L45*28,0),IFERROR(Table10s4!L45*265,0)))</f>
        <v>NO</v>
      </c>
      <c r="M46" s="4143"/>
      <c r="N46" s="4143"/>
      <c r="O46" s="3814"/>
    </row>
    <row r="47" spans="2:15" ht="18" customHeight="1" x14ac:dyDescent="0.3">
      <c r="B47" s="4085" t="s">
        <v>1468</v>
      </c>
      <c r="C47" s="3813"/>
      <c r="D47" s="3813"/>
      <c r="E47" s="3813"/>
      <c r="F47" s="3813"/>
      <c r="G47" s="3813"/>
      <c r="H47" s="3813"/>
      <c r="I47" s="3813"/>
      <c r="J47" s="3813"/>
      <c r="K47" s="3813"/>
      <c r="L47" s="4079" t="str">
        <f>IF(SUM(Table10s2!L46,IFERROR(Table10s3!L46*28,0),IFERROR(Table10s4!L46*265,0))=0,"NO",SUM(Table10s2!L46,IFERROR(Table10s3!L46*28,0),IFERROR(Table10s4!L46*265,0)))</f>
        <v>NO</v>
      </c>
      <c r="M47" s="4143"/>
      <c r="N47" s="4143"/>
      <c r="O47" s="3814"/>
    </row>
    <row r="48" spans="2:15" ht="18" customHeight="1" x14ac:dyDescent="0.3">
      <c r="B48" s="4085" t="s">
        <v>2165</v>
      </c>
      <c r="C48" s="3813"/>
      <c r="D48" s="3813"/>
      <c r="E48" s="3813"/>
      <c r="F48" s="3813"/>
      <c r="G48" s="3813"/>
      <c r="H48" s="3813"/>
      <c r="I48" s="3813"/>
      <c r="J48" s="3813"/>
      <c r="K48" s="3813"/>
      <c r="L48" s="4079" t="str">
        <f>IF(SUM(Table10s2!L47,IFERROR(Table10s3!L47*28,0),IFERROR(Table10s4!L47*265,0))=0,"NO",SUM(Table10s2!L47,IFERROR(Table10s3!L47*28,0),IFERROR(Table10s4!L47*265,0)))</f>
        <v>NO</v>
      </c>
      <c r="M48" s="4143"/>
      <c r="N48" s="4143"/>
      <c r="O48" s="3814"/>
    </row>
    <row r="49" spans="2:15" ht="18" customHeight="1" x14ac:dyDescent="0.3">
      <c r="B49" s="4085" t="s">
        <v>2166</v>
      </c>
      <c r="C49" s="3816"/>
      <c r="D49" s="3816"/>
      <c r="E49" s="3816"/>
      <c r="F49" s="3816"/>
      <c r="G49" s="3816"/>
      <c r="H49" s="3816"/>
      <c r="I49" s="3816"/>
      <c r="J49" s="3816"/>
      <c r="K49" s="3816"/>
      <c r="L49" s="4079" t="str">
        <f>IF(SUM(Table10s2!L48,IFERROR(Table10s3!L48*28,0),IFERROR(Table10s4!L48*265,0))=0,"NO",SUM(Table10s2!L48,IFERROR(Table10s3!L48*28,0),IFERROR(Table10s4!L48*265,0)))</f>
        <v>NO</v>
      </c>
      <c r="M49" s="4144"/>
      <c r="N49" s="4144"/>
      <c r="O49" s="3817"/>
    </row>
    <row r="50" spans="2:15" ht="18" customHeight="1" thickBot="1" x14ac:dyDescent="0.35">
      <c r="B50" s="4087" t="s">
        <v>2427</v>
      </c>
      <c r="C50" s="3820"/>
      <c r="D50" s="3820"/>
      <c r="E50" s="3820"/>
      <c r="F50" s="3820"/>
      <c r="G50" s="3820"/>
      <c r="H50" s="3820"/>
      <c r="I50" s="3820"/>
      <c r="J50" s="3820"/>
      <c r="K50" s="3820"/>
      <c r="L50" s="4079" t="str">
        <f>IF(SUM(Table10s2!L49,IFERROR(Table10s3!L49*28,0),IFERROR(Table10s4!L49*265,0))=0,"NO",SUM(Table10s2!L49,IFERROR(Table10s3!L49*28,0),IFERROR(Table10s4!L49*265,0)))</f>
        <v>NO</v>
      </c>
      <c r="M50" s="4144"/>
      <c r="N50" s="4144"/>
      <c r="O50" s="3821"/>
    </row>
    <row r="51" spans="2:15" ht="18" customHeight="1" x14ac:dyDescent="0.3">
      <c r="B51" s="4084" t="s">
        <v>2124</v>
      </c>
      <c r="C51" s="3811"/>
      <c r="D51" s="3811"/>
      <c r="E51" s="3811"/>
      <c r="F51" s="3811"/>
      <c r="G51" s="3811"/>
      <c r="H51" s="3811"/>
      <c r="I51" s="3811"/>
      <c r="J51" s="3811"/>
      <c r="K51" s="3811"/>
      <c r="L51" s="4077">
        <f>IF(SUM(Table10s2!L50,IFERROR(Table10s3!L50*28,0),IFERROR(Table10s4!L50*265,0))=0,"NO",SUM(Table10s2!L50,IFERROR(Table10s3!L50*28,0),IFERROR(Table10s4!L50*265,0)))</f>
        <v>1.5346794643947095</v>
      </c>
      <c r="M51" s="4142"/>
      <c r="N51" s="4142"/>
      <c r="O51" s="3812"/>
    </row>
    <row r="52" spans="2:15" ht="18" customHeight="1" x14ac:dyDescent="0.3">
      <c r="B52" s="4085" t="s">
        <v>2428</v>
      </c>
      <c r="C52" s="3813"/>
      <c r="D52" s="3813"/>
      <c r="E52" s="3813"/>
      <c r="F52" s="3813"/>
      <c r="G52" s="3813"/>
      <c r="H52" s="3813"/>
      <c r="I52" s="3813"/>
      <c r="J52" s="3813"/>
      <c r="K52" s="3813"/>
      <c r="L52" s="4079">
        <f>IF(SUM(Table10s2!L51,IFERROR(Table10s3!L51*28,0),IFERROR(Table10s4!L51*265,0))=0,"NO",SUM(Table10s2!L51,IFERROR(Table10s3!L51*28,0),IFERROR(Table10s4!L51*265,0)))</f>
        <v>1.1277669122447094</v>
      </c>
      <c r="M52" s="4143"/>
      <c r="N52" s="4143"/>
      <c r="O52" s="3814"/>
    </row>
    <row r="53" spans="2:15" ht="18" customHeight="1" x14ac:dyDescent="0.3">
      <c r="B53" s="4085" t="s">
        <v>2169</v>
      </c>
      <c r="C53" s="3813"/>
      <c r="D53" s="3813"/>
      <c r="E53" s="3813"/>
      <c r="F53" s="3813"/>
      <c r="G53" s="3813"/>
      <c r="H53" s="3813"/>
      <c r="I53" s="3813"/>
      <c r="J53" s="3813"/>
      <c r="K53" s="3813"/>
      <c r="L53" s="4079" t="str">
        <f>IF(SUM(Table10s2!L52,IFERROR(Table10s3!L52*28,0),IFERROR(Table10s4!L52*265,0))=0,"NO",SUM(Table10s2!L52,IFERROR(Table10s3!L52*28,0),IFERROR(Table10s4!L52*265,0)))</f>
        <v>NO</v>
      </c>
      <c r="M53" s="4143"/>
      <c r="N53" s="4143"/>
      <c r="O53" s="3814"/>
    </row>
    <row r="54" spans="2:15" ht="18" customHeight="1" x14ac:dyDescent="0.3">
      <c r="B54" s="4085" t="s">
        <v>2170</v>
      </c>
      <c r="C54" s="3813"/>
      <c r="D54" s="3813"/>
      <c r="E54" s="3813"/>
      <c r="F54" s="3813"/>
      <c r="G54" s="3813"/>
      <c r="H54" s="3813"/>
      <c r="I54" s="3813"/>
      <c r="J54" s="3813"/>
      <c r="K54" s="3813"/>
      <c r="L54" s="4079" t="str">
        <f>IF(SUM(Table10s2!L53,IFERROR(Table10s3!L53*28,0),IFERROR(Table10s4!L53*265,0))=0,"NO",SUM(Table10s2!L53,IFERROR(Table10s3!L53*28,0),IFERROR(Table10s4!L53*265,0)))</f>
        <v>NO</v>
      </c>
      <c r="M54" s="4143"/>
      <c r="N54" s="4143"/>
      <c r="O54" s="3814"/>
    </row>
    <row r="55" spans="2:15" ht="18" customHeight="1" x14ac:dyDescent="0.3">
      <c r="B55" s="4085" t="s">
        <v>2128</v>
      </c>
      <c r="C55" s="3813"/>
      <c r="D55" s="3813"/>
      <c r="E55" s="3813"/>
      <c r="F55" s="3813"/>
      <c r="G55" s="3813"/>
      <c r="H55" s="3813"/>
      <c r="I55" s="3813"/>
      <c r="J55" s="3813"/>
      <c r="K55" s="3813"/>
      <c r="L55" s="4079">
        <f>IF(SUM(Table10s2!L54,IFERROR(Table10s3!L54*28,0),IFERROR(Table10s4!L54*265,0))=0,"NO",SUM(Table10s2!L54,IFERROR(Table10s3!L54*28,0),IFERROR(Table10s4!L54*265,0)))</f>
        <v>0.40691255215</v>
      </c>
      <c r="M55" s="4143"/>
      <c r="N55" s="4143"/>
      <c r="O55" s="3814"/>
    </row>
    <row r="56" spans="2:15" ht="18" customHeight="1" thickBot="1" x14ac:dyDescent="0.35">
      <c r="B56" s="4086" t="s">
        <v>2429</v>
      </c>
      <c r="C56" s="3816"/>
      <c r="D56" s="3816"/>
      <c r="E56" s="3816"/>
      <c r="F56" s="3816"/>
      <c r="G56" s="3816"/>
      <c r="H56" s="3816"/>
      <c r="I56" s="3816"/>
      <c r="J56" s="3816"/>
      <c r="K56" s="3816"/>
      <c r="L56" s="4079" t="str">
        <f>IF(SUM(Table10s2!L55,IFERROR(Table10s3!L55*28,0),IFERROR(Table10s4!L55*265,0))=0,"NO",SUM(Table10s2!L55,IFERROR(Table10s3!L55*28,0),IFERROR(Table10s4!L55*265,0)))</f>
        <v>NO</v>
      </c>
      <c r="M56" s="4144"/>
      <c r="N56" s="4144"/>
      <c r="O56" s="3817"/>
    </row>
    <row r="57" spans="2:15" ht="18" customHeight="1" thickBot="1" x14ac:dyDescent="0.35">
      <c r="B57" s="4088" t="s">
        <v>2839</v>
      </c>
      <c r="C57" s="3822"/>
      <c r="D57" s="3822"/>
      <c r="E57" s="3822"/>
      <c r="F57" s="3822"/>
      <c r="G57" s="3822"/>
      <c r="H57" s="3822"/>
      <c r="I57" s="3822"/>
      <c r="J57" s="3822"/>
      <c r="K57" s="3822"/>
      <c r="L57" s="4079" t="str">
        <f>IF(SUM(Table10s2!L56,IFERROR(Table10s3!L56*28,0),IFERROR(Table10s4!L56*265,0))=0,"NO",SUM(Table10s2!L56,IFERROR(Table10s3!L56*28,0),IFERROR(Table10s4!L56*265,0)))</f>
        <v>NO</v>
      </c>
      <c r="M57" s="4144"/>
      <c r="N57" s="4144"/>
      <c r="O57" s="3823"/>
    </row>
    <row r="58" spans="2:15" ht="18" customHeight="1" thickBot="1" x14ac:dyDescent="0.35">
      <c r="B58" s="4089"/>
      <c r="C58" s="3825"/>
      <c r="D58" s="3825"/>
      <c r="E58" s="3825"/>
      <c r="F58" s="3825"/>
      <c r="G58" s="3825"/>
      <c r="H58" s="3825"/>
      <c r="I58" s="3825"/>
      <c r="J58" s="3825"/>
      <c r="K58" s="3825"/>
      <c r="L58" s="3825"/>
      <c r="M58" s="3825"/>
      <c r="N58" s="3825"/>
      <c r="O58" s="3825"/>
    </row>
    <row r="59" spans="2:15" ht="18" customHeight="1" x14ac:dyDescent="0.3">
      <c r="B59" s="4090" t="s">
        <v>2840</v>
      </c>
      <c r="C59" s="3827"/>
      <c r="D59" s="3827"/>
      <c r="E59" s="3827"/>
      <c r="F59" s="3827"/>
      <c r="G59" s="3827"/>
      <c r="H59" s="3827"/>
      <c r="I59" s="3827"/>
      <c r="J59" s="3827"/>
      <c r="K59" s="3827"/>
      <c r="L59" s="3827"/>
      <c r="M59" s="3827"/>
      <c r="N59" s="3827"/>
      <c r="O59" s="3828"/>
    </row>
    <row r="60" spans="2:15" ht="18" customHeight="1" x14ac:dyDescent="0.3">
      <c r="B60" s="4091" t="s">
        <v>51</v>
      </c>
      <c r="C60" s="3813"/>
      <c r="D60" s="3813"/>
      <c r="E60" s="3813"/>
      <c r="F60" s="3813"/>
      <c r="G60" s="3813"/>
      <c r="H60" s="3813"/>
      <c r="I60" s="3813"/>
      <c r="J60" s="3813"/>
      <c r="K60" s="3813"/>
      <c r="L60" s="4092">
        <f>SUM(Table10s2!L59,Table10s3!L62*28,Table10s4!L62*268)</f>
        <v>0.10069281892273498</v>
      </c>
      <c r="M60" s="4145"/>
      <c r="N60" s="4145"/>
      <c r="O60" s="3814"/>
    </row>
    <row r="61" spans="2:15" ht="18" customHeight="1" x14ac:dyDescent="0.3">
      <c r="B61" s="4080" t="s">
        <v>52</v>
      </c>
      <c r="C61" s="3813"/>
      <c r="D61" s="3813"/>
      <c r="E61" s="3813"/>
      <c r="F61" s="3813"/>
      <c r="G61" s="3813"/>
      <c r="H61" s="3813"/>
      <c r="I61" s="3813"/>
      <c r="J61" s="3813"/>
      <c r="K61" s="3813"/>
      <c r="L61" s="4092">
        <f>SUM(Table10s2!L60,Table10s3!L63*28,Table10s4!L63*268)</f>
        <v>0.10069281892273498</v>
      </c>
      <c r="M61" s="4145"/>
      <c r="N61" s="4145"/>
      <c r="O61" s="3814"/>
    </row>
    <row r="62" spans="2:15" ht="18" customHeight="1" x14ac:dyDescent="0.3">
      <c r="B62" s="4080" t="s">
        <v>2132</v>
      </c>
      <c r="C62" s="3813"/>
      <c r="D62" s="3813"/>
      <c r="E62" s="3813"/>
      <c r="F62" s="3813"/>
      <c r="G62" s="3813"/>
      <c r="H62" s="3813"/>
      <c r="I62" s="3813"/>
      <c r="J62" s="3813"/>
      <c r="K62" s="3813"/>
      <c r="L62" s="4092" t="s">
        <v>2066</v>
      </c>
      <c r="M62" s="4145"/>
      <c r="N62" s="4145"/>
      <c r="O62" s="3814"/>
    </row>
    <row r="63" spans="2:15" ht="18" customHeight="1" x14ac:dyDescent="0.3">
      <c r="B63" s="4091" t="s">
        <v>54</v>
      </c>
      <c r="C63" s="3813"/>
      <c r="D63" s="3813"/>
      <c r="E63" s="3813"/>
      <c r="F63" s="3813"/>
      <c r="G63" s="3813"/>
      <c r="H63" s="3813"/>
      <c r="I63" s="3813"/>
      <c r="J63" s="3813"/>
      <c r="K63" s="3813"/>
      <c r="L63" s="4093" t="s">
        <v>2070</v>
      </c>
      <c r="M63" s="4146"/>
      <c r="N63" s="4146"/>
      <c r="O63" s="3814"/>
    </row>
    <row r="64" spans="2:15" ht="18" customHeight="1" x14ac:dyDescent="0.3">
      <c r="B64" s="4091" t="s">
        <v>55</v>
      </c>
      <c r="C64" s="3813"/>
      <c r="D64" s="3813"/>
      <c r="E64" s="3813"/>
      <c r="F64" s="3813"/>
      <c r="G64" s="3813"/>
      <c r="H64" s="3813"/>
      <c r="I64" s="3813"/>
      <c r="J64" s="3813"/>
      <c r="K64" s="3813"/>
      <c r="L64" s="4094" t="s">
        <v>2070</v>
      </c>
      <c r="M64" s="4147"/>
      <c r="N64" s="4147"/>
      <c r="O64" s="3814"/>
    </row>
    <row r="65" spans="2:15" ht="18" customHeight="1" x14ac:dyDescent="0.3">
      <c r="B65" s="4091" t="s">
        <v>2841</v>
      </c>
      <c r="C65" s="3813"/>
      <c r="D65" s="3813"/>
      <c r="E65" s="3813"/>
      <c r="F65" s="3813"/>
      <c r="G65" s="3813"/>
      <c r="H65" s="3813"/>
      <c r="I65" s="3813"/>
      <c r="J65" s="3813"/>
      <c r="K65" s="3813"/>
      <c r="L65" s="4094" t="s">
        <v>2070</v>
      </c>
      <c r="M65" s="4147"/>
      <c r="N65" s="4147"/>
      <c r="O65" s="3814"/>
    </row>
    <row r="66" spans="2:15" ht="18" customHeight="1" x14ac:dyDescent="0.3">
      <c r="B66" s="4095" t="s">
        <v>2135</v>
      </c>
      <c r="C66" s="3816"/>
      <c r="D66" s="3816"/>
      <c r="E66" s="3816"/>
      <c r="F66" s="3816"/>
      <c r="G66" s="3816"/>
      <c r="H66" s="3816"/>
      <c r="I66" s="3816"/>
      <c r="J66" s="3816"/>
      <c r="K66" s="3816"/>
      <c r="L66" s="4094" t="s">
        <v>2066</v>
      </c>
      <c r="M66" s="4148"/>
      <c r="N66" s="4148"/>
      <c r="O66" s="3817"/>
    </row>
    <row r="67" spans="2:15" ht="18" customHeight="1" thickBot="1" x14ac:dyDescent="0.35">
      <c r="B67" s="4096" t="s">
        <v>2842</v>
      </c>
      <c r="C67" s="3820"/>
      <c r="D67" s="3820"/>
      <c r="E67" s="3820"/>
      <c r="F67" s="3820"/>
      <c r="G67" s="3820"/>
      <c r="H67" s="3820"/>
      <c r="I67" s="3820"/>
      <c r="J67" s="3820"/>
      <c r="K67" s="3820"/>
      <c r="L67" s="4097" t="str">
        <f>Table10s4!L69</f>
        <v>NE,NO</v>
      </c>
      <c r="M67" s="4149"/>
      <c r="N67" s="4149"/>
      <c r="O67" s="3821"/>
    </row>
    <row r="68" spans="2:15" ht="18" customHeight="1" thickBot="1" x14ac:dyDescent="0.35">
      <c r="C68" s="3829"/>
      <c r="D68" s="3829"/>
      <c r="E68" s="3829"/>
      <c r="F68" s="3829"/>
      <c r="G68" s="3829"/>
      <c r="H68" s="3829"/>
      <c r="I68" s="3829"/>
      <c r="J68" s="3829"/>
      <c r="K68" s="3829"/>
      <c r="L68" s="4060"/>
      <c r="M68" s="4061"/>
      <c r="N68" s="4061"/>
      <c r="O68" s="3829"/>
    </row>
    <row r="69" spans="2:15" ht="18" customHeight="1" thickBot="1" x14ac:dyDescent="0.35">
      <c r="B69" s="4098" t="s">
        <v>2843</v>
      </c>
      <c r="C69" s="3830"/>
      <c r="D69" s="3830"/>
      <c r="E69" s="3830"/>
      <c r="F69" s="3830"/>
      <c r="G69" s="3830"/>
      <c r="H69" s="3830"/>
      <c r="I69" s="3830"/>
      <c r="J69" s="3830"/>
      <c r="K69" s="3830"/>
      <c r="L69" s="4099" t="str">
        <f>Summary1!O70</f>
        <v>NO</v>
      </c>
      <c r="M69" s="4150"/>
      <c r="N69" s="4150"/>
      <c r="O69" s="3831"/>
    </row>
    <row r="70" spans="2:15" ht="18" customHeight="1" thickBot="1" x14ac:dyDescent="0.35">
      <c r="B70" s="4100"/>
      <c r="C70" s="4061"/>
      <c r="D70" s="4061"/>
      <c r="E70" s="4061"/>
      <c r="F70" s="4061"/>
      <c r="G70" s="4061"/>
      <c r="H70" s="4061"/>
      <c r="I70" s="4061"/>
      <c r="J70" s="4061"/>
      <c r="K70" s="4061"/>
      <c r="L70" s="3829"/>
      <c r="M70" s="3829"/>
      <c r="N70" s="3829"/>
      <c r="O70" s="4061"/>
    </row>
    <row r="71" spans="2:15" ht="18" customHeight="1" x14ac:dyDescent="0.3">
      <c r="B71" s="4082" t="s">
        <v>2844</v>
      </c>
      <c r="C71" s="3832"/>
      <c r="D71" s="3832"/>
      <c r="E71" s="3832"/>
      <c r="F71" s="3832"/>
      <c r="G71" s="3832"/>
      <c r="H71" s="3832"/>
      <c r="I71" s="3832"/>
      <c r="J71" s="3832"/>
      <c r="K71" s="3832"/>
      <c r="L71" s="4101">
        <f>IF(SUM(Table10s2!L70,IFERROR(Table10s3!L58*28,0),IFERROR(Table10s4!L58*265,0))=0,"NO",SUM(Table10s2!L70,IFERROR(Table10s3!L58*28,0),IFERROR(Table10s4!L58*265,0)))</f>
        <v>18.726039939254957</v>
      </c>
      <c r="M71" s="4151"/>
      <c r="N71" s="4151"/>
      <c r="O71" s="3833"/>
    </row>
    <row r="72" spans="2:15" ht="18" customHeight="1" x14ac:dyDescent="0.3">
      <c r="B72" s="4102" t="s">
        <v>2845</v>
      </c>
      <c r="C72" s="3813"/>
      <c r="D72" s="3813"/>
      <c r="E72" s="3813"/>
      <c r="F72" s="3813"/>
      <c r="G72" s="3813"/>
      <c r="H72" s="3813"/>
      <c r="I72" s="3813"/>
      <c r="J72" s="3813"/>
      <c r="K72" s="3813"/>
      <c r="L72" s="4105">
        <f>IF(SUM(Table10s2!L71,IFERROR(Table10s3!L59*28,0),IFERROR(Table10s4!L59*265,0))=0,"NO",SUM(Table10s2!L71,IFERROR(Table10s3!L59*28,0),IFERROR(Table10s4!L59*265,0)))</f>
        <v>18.726039939254957</v>
      </c>
      <c r="M72" s="4152"/>
      <c r="N72" s="4152"/>
      <c r="O72" s="3814"/>
    </row>
    <row r="73" spans="2:15" ht="18" customHeight="1" x14ac:dyDescent="0.3">
      <c r="B73" s="4102" t="s">
        <v>2846</v>
      </c>
      <c r="C73" s="3813"/>
      <c r="D73" s="3813"/>
      <c r="E73" s="3813"/>
      <c r="F73" s="3813"/>
      <c r="G73" s="3813"/>
      <c r="H73" s="3813"/>
      <c r="I73" s="3813"/>
      <c r="J73" s="3813"/>
      <c r="K73" s="3813"/>
      <c r="L73" s="4105" t="s">
        <v>2062</v>
      </c>
      <c r="M73" s="4152"/>
      <c r="N73" s="4152"/>
      <c r="O73" s="3814"/>
    </row>
    <row r="74" spans="2:15" ht="18" customHeight="1" thickBot="1" x14ac:dyDescent="0.35">
      <c r="B74" s="4103" t="s">
        <v>2847</v>
      </c>
      <c r="C74" s="3820"/>
      <c r="D74" s="3820"/>
      <c r="E74" s="3820"/>
      <c r="F74" s="3820"/>
      <c r="G74" s="3820"/>
      <c r="H74" s="3820"/>
      <c r="I74" s="3820"/>
      <c r="J74" s="3820"/>
      <c r="K74" s="3820"/>
      <c r="L74" s="4106" t="s">
        <v>2062</v>
      </c>
      <c r="M74" s="4153"/>
      <c r="N74" s="4153"/>
      <c r="O74" s="3821"/>
    </row>
    <row r="75" spans="2:15" ht="14.15" customHeight="1" x14ac:dyDescent="0.3">
      <c r="B75" s="4016" t="s">
        <v>2848</v>
      </c>
      <c r="C75" s="4104"/>
      <c r="D75" s="4104"/>
      <c r="F75" s="4104"/>
      <c r="G75" s="4104"/>
      <c r="H75" s="4104"/>
      <c r="I75" s="4104"/>
      <c r="J75" s="4104"/>
      <c r="K75" s="4104"/>
      <c r="L75" s="4104"/>
      <c r="M75" s="4104"/>
      <c r="N75" s="4104"/>
    </row>
    <row r="76" spans="2:15" ht="14.15" customHeight="1" x14ac:dyDescent="0.3">
      <c r="B76" s="4016" t="s">
        <v>2849</v>
      </c>
    </row>
    <row r="79" spans="2:15" x14ac:dyDescent="0.3">
      <c r="B79" s="4038" t="s">
        <v>2717</v>
      </c>
    </row>
  </sheetData>
  <dataValidations count="2">
    <dataValidation allowBlank="1" showInputMessage="1" showErrorMessage="1" sqref="P1:P3 F8:N8" xr:uid="{598F0DC5-A0E1-4A77-A5A1-74EBA68281EE}"/>
    <dataValidation allowBlank="1" showInputMessage="1" showErrorMessage="1" sqref="B1 O1:O6 O8:O9 B3:B67 B69:B74 C7 C9:D9 C8:E8"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P75"/>
  <sheetViews>
    <sheetView topLeftCell="F1" workbookViewId="0">
      <selection activeCell="L12" sqref="L12"/>
    </sheetView>
  </sheetViews>
  <sheetFormatPr defaultColWidth="8" defaultRowHeight="12.5" x14ac:dyDescent="0.25"/>
  <cols>
    <col min="1" max="1" width="1.81640625" customWidth="1"/>
    <col min="2" max="2" width="57.1796875" customWidth="1"/>
    <col min="3" max="15" width="16.81640625" customWidth="1"/>
    <col min="16" max="16" width="10.81640625" customWidth="1"/>
    <col min="17" max="17" width="9.1796875" customWidth="1"/>
    <col min="18" max="18" width="8.453125" customWidth="1"/>
    <col min="19" max="21" width="8.81640625" customWidth="1"/>
    <col min="22" max="22" width="8.453125" customWidth="1"/>
    <col min="23" max="24" width="8.81640625" customWidth="1"/>
    <col min="25" max="26" width="9.1796875" customWidth="1"/>
    <col min="27" max="27" width="8.81640625" customWidth="1"/>
    <col min="28" max="28" width="9.1796875" customWidth="1"/>
    <col min="29" max="29" width="9.81640625" customWidth="1"/>
    <col min="30" max="31" width="8.453125" customWidth="1"/>
    <col min="32" max="34" width="9" customWidth="1"/>
    <col min="35" max="36" width="9.1796875" customWidth="1"/>
    <col min="37" max="37" width="9" customWidth="1"/>
    <col min="38" max="38" width="9.1796875" customWidth="1"/>
    <col min="39" max="39" width="8.453125" customWidth="1"/>
  </cols>
  <sheetData>
    <row r="1" spans="2:16" ht="19" customHeight="1" x14ac:dyDescent="0.25">
      <c r="B1" s="3228" t="s">
        <v>2419</v>
      </c>
      <c r="C1" s="3233"/>
      <c r="D1" s="3233"/>
      <c r="E1" s="3233"/>
      <c r="F1" s="3233"/>
      <c r="G1" s="3233"/>
      <c r="H1" s="3233"/>
      <c r="I1" s="3233"/>
      <c r="J1" s="3233"/>
      <c r="K1" s="3233"/>
      <c r="L1" s="3233"/>
      <c r="M1" s="3233"/>
      <c r="N1" s="3233"/>
      <c r="O1" s="3231" t="s">
        <v>1</v>
      </c>
      <c r="P1" s="548">
        <f>Table1!$K$1</f>
        <v>2021</v>
      </c>
    </row>
    <row r="2" spans="2:16" ht="19" customHeight="1" x14ac:dyDescent="0.25">
      <c r="B2" s="3228" t="s">
        <v>2433</v>
      </c>
      <c r="C2" s="3233"/>
      <c r="D2" s="3233"/>
      <c r="E2" s="3233"/>
      <c r="F2" s="3233"/>
      <c r="G2" s="3233"/>
      <c r="H2" s="3233"/>
      <c r="I2" s="3233"/>
      <c r="J2" s="3233"/>
      <c r="K2" s="3233"/>
      <c r="L2" s="3233"/>
      <c r="M2" s="3233"/>
      <c r="N2" s="3233"/>
      <c r="O2" s="3231" t="s">
        <v>3</v>
      </c>
      <c r="P2" s="548">
        <f>Table1!$K$2</f>
        <v>2024</v>
      </c>
    </row>
    <row r="3" spans="2:16" ht="19" customHeight="1" x14ac:dyDescent="0.25">
      <c r="B3" s="3228" t="s">
        <v>2434</v>
      </c>
      <c r="C3" s="3233"/>
      <c r="D3" s="3233"/>
      <c r="E3" s="3233"/>
      <c r="F3" s="3233"/>
      <c r="G3" s="3233"/>
      <c r="H3" s="3233"/>
      <c r="I3" s="3233"/>
      <c r="J3" s="3233"/>
      <c r="K3" s="3233"/>
      <c r="L3" s="3233"/>
      <c r="M3" s="3233"/>
      <c r="N3" s="3233"/>
      <c r="O3" s="3231" t="s">
        <v>4</v>
      </c>
      <c r="P3" s="548" t="str">
        <f>Table1!$K$3</f>
        <v>Tuvalu</v>
      </c>
    </row>
    <row r="4" spans="2:16" ht="15.75" hidden="1" customHeight="1" x14ac:dyDescent="0.25">
      <c r="B4" s="3228"/>
      <c r="C4" s="3233"/>
      <c r="D4" s="3233"/>
      <c r="E4" s="3233"/>
      <c r="F4" s="3233"/>
      <c r="G4" s="3233"/>
      <c r="H4" s="3233"/>
      <c r="I4" s="3233"/>
      <c r="J4" s="3233"/>
      <c r="K4" s="3233"/>
      <c r="L4" s="3233"/>
      <c r="M4" s="3233"/>
      <c r="N4" s="3233"/>
      <c r="O4" s="3231"/>
    </row>
    <row r="5" spans="2:16" ht="15.75" hidden="1" customHeight="1" x14ac:dyDescent="0.25">
      <c r="B5" s="3228"/>
      <c r="C5" s="3233"/>
      <c r="D5" s="3233"/>
      <c r="E5" s="3233"/>
      <c r="F5" s="3233"/>
      <c r="G5" s="3233"/>
      <c r="H5" s="3233"/>
      <c r="I5" s="3233"/>
      <c r="J5" s="3233"/>
      <c r="K5" s="3233"/>
      <c r="L5" s="3233"/>
      <c r="M5" s="3233"/>
      <c r="N5" s="3233"/>
      <c r="O5" s="3231"/>
    </row>
    <row r="6" spans="2:16" ht="15.75" hidden="1" customHeight="1" x14ac:dyDescent="0.25">
      <c r="B6" s="3228"/>
      <c r="C6" s="3233"/>
      <c r="D6" s="3233"/>
      <c r="E6" s="3233"/>
      <c r="F6" s="3233"/>
      <c r="G6" s="3233"/>
      <c r="H6" s="3233"/>
      <c r="I6" s="3233"/>
      <c r="J6" s="3233"/>
      <c r="K6" s="3233"/>
      <c r="L6" s="3233"/>
      <c r="M6" s="3233"/>
      <c r="N6" s="3233"/>
      <c r="O6" s="3231"/>
    </row>
    <row r="7" spans="2:16" ht="12.75" customHeight="1" thickBot="1" x14ac:dyDescent="0.3">
      <c r="B7" s="4046" t="s">
        <v>5</v>
      </c>
      <c r="C7" s="3233"/>
      <c r="D7" s="3233"/>
      <c r="E7" s="3233"/>
      <c r="F7" s="3233"/>
      <c r="G7" s="3233"/>
      <c r="H7" s="3233"/>
      <c r="I7" s="3233"/>
      <c r="J7" s="3233"/>
      <c r="K7" s="3233"/>
      <c r="L7" s="3233"/>
      <c r="M7" s="3233"/>
      <c r="N7" s="3233"/>
      <c r="O7" s="3233"/>
    </row>
    <row r="8" spans="2:16" ht="60" customHeight="1" x14ac:dyDescent="0.25">
      <c r="B8" s="3453" t="s">
        <v>6</v>
      </c>
      <c r="C8" s="3441" t="s">
        <v>2716</v>
      </c>
      <c r="D8" s="3441" t="s">
        <v>2715</v>
      </c>
      <c r="E8" s="3442"/>
      <c r="F8" s="3441"/>
      <c r="G8" s="3441"/>
      <c r="H8" s="3441"/>
      <c r="I8" s="3441" t="s">
        <v>2421</v>
      </c>
      <c r="J8" s="3441" t="s">
        <v>2422</v>
      </c>
      <c r="K8" s="3441" t="s">
        <v>2422</v>
      </c>
      <c r="L8" s="3441" t="s">
        <v>2851</v>
      </c>
      <c r="M8" s="4140" t="s">
        <v>2850</v>
      </c>
      <c r="N8" s="4140" t="s">
        <v>2719</v>
      </c>
      <c r="O8" s="3443" t="s">
        <v>2718</v>
      </c>
      <c r="P8" s="3385"/>
    </row>
    <row r="9" spans="2:16" ht="18" customHeight="1" thickBot="1" x14ac:dyDescent="0.3">
      <c r="B9" s="3454"/>
      <c r="C9" s="3541" t="s">
        <v>14</v>
      </c>
      <c r="D9" s="3541"/>
      <c r="E9" s="3541"/>
      <c r="F9" s="3541"/>
      <c r="G9" s="3541"/>
      <c r="H9" s="3541"/>
      <c r="I9" s="3541"/>
      <c r="J9" s="3541"/>
      <c r="K9" s="3541"/>
      <c r="L9" s="3541"/>
      <c r="M9" s="3541"/>
      <c r="N9" s="3541"/>
      <c r="O9" s="3444" t="s">
        <v>901</v>
      </c>
      <c r="P9" s="3385"/>
    </row>
    <row r="10" spans="2:16" ht="18" customHeight="1" thickTop="1" x14ac:dyDescent="0.25">
      <c r="B10" s="3446" t="s">
        <v>2090</v>
      </c>
      <c r="C10" s="3811"/>
      <c r="D10" s="3811"/>
      <c r="E10" s="3811"/>
      <c r="F10" s="3811"/>
      <c r="G10" s="3811"/>
      <c r="H10" s="3811"/>
      <c r="I10" s="3811"/>
      <c r="J10" s="3811"/>
      <c r="K10" s="3811"/>
      <c r="L10" s="3811">
        <f>SUM(L11,L17,L20)</f>
        <v>8.5552347127447277</v>
      </c>
      <c r="M10" s="4154"/>
      <c r="N10" s="4154"/>
      <c r="O10" s="3812"/>
      <c r="P10" s="3385"/>
    </row>
    <row r="11" spans="2:16" ht="18" customHeight="1" x14ac:dyDescent="0.25">
      <c r="B11" s="3251" t="s">
        <v>2091</v>
      </c>
      <c r="C11" s="3834"/>
      <c r="D11" s="3834"/>
      <c r="E11" s="3834"/>
      <c r="F11" s="3834"/>
      <c r="G11" s="3834"/>
      <c r="H11" s="3834"/>
      <c r="I11" s="3834"/>
      <c r="J11" s="3834"/>
      <c r="K11" s="3834"/>
      <c r="L11" s="3834">
        <f>SUM(L12:L16)</f>
        <v>8.5552347127447277</v>
      </c>
      <c r="M11" s="4155"/>
      <c r="N11" s="4155"/>
      <c r="O11" s="3835"/>
      <c r="P11" s="3385"/>
    </row>
    <row r="12" spans="2:16" ht="18" customHeight="1" x14ac:dyDescent="0.25">
      <c r="B12" s="3815" t="s">
        <v>2092</v>
      </c>
      <c r="C12" s="3834"/>
      <c r="D12" s="3834"/>
      <c r="E12" s="3834"/>
      <c r="F12" s="3834"/>
      <c r="G12" s="3834"/>
      <c r="H12" s="3834"/>
      <c r="I12" s="3834"/>
      <c r="J12" s="3834"/>
      <c r="K12" s="3834"/>
      <c r="L12" s="3834">
        <f>Summary1!C13</f>
        <v>6.2716169550769534</v>
      </c>
      <c r="M12" s="4155"/>
      <c r="N12" s="4155"/>
      <c r="O12" s="3835"/>
      <c r="P12" s="3385"/>
    </row>
    <row r="13" spans="2:16" ht="18" customHeight="1" x14ac:dyDescent="0.25">
      <c r="B13" s="3815" t="s">
        <v>2423</v>
      </c>
      <c r="C13" s="3834"/>
      <c r="D13" s="3834"/>
      <c r="E13" s="3834"/>
      <c r="F13" s="3834"/>
      <c r="G13" s="3834"/>
      <c r="H13" s="3834"/>
      <c r="I13" s="3834"/>
      <c r="J13" s="3834"/>
      <c r="K13" s="3834"/>
      <c r="L13" s="3834">
        <f>Summary1!C14</f>
        <v>0</v>
      </c>
      <c r="M13" s="4155"/>
      <c r="N13" s="4155"/>
      <c r="O13" s="3835"/>
      <c r="P13" s="3385"/>
    </row>
    <row r="14" spans="2:16" ht="18" customHeight="1" x14ac:dyDescent="0.25">
      <c r="B14" s="3815" t="s">
        <v>2094</v>
      </c>
      <c r="C14" s="3834"/>
      <c r="D14" s="3834"/>
      <c r="E14" s="3834"/>
      <c r="F14" s="3834"/>
      <c r="G14" s="3834"/>
      <c r="H14" s="3834"/>
      <c r="I14" s="3834"/>
      <c r="J14" s="3834"/>
      <c r="K14" s="3834"/>
      <c r="L14" s="3834">
        <f>Summary1!C15</f>
        <v>1.8042109783460463</v>
      </c>
      <c r="M14" s="4155"/>
      <c r="N14" s="4155"/>
      <c r="O14" s="3835"/>
      <c r="P14" s="3385"/>
    </row>
    <row r="15" spans="2:16" ht="18" customHeight="1" x14ac:dyDescent="0.25">
      <c r="B15" s="3815" t="s">
        <v>2095</v>
      </c>
      <c r="C15" s="3834"/>
      <c r="D15" s="3834"/>
      <c r="E15" s="3834"/>
      <c r="F15" s="3834"/>
      <c r="G15" s="3834"/>
      <c r="H15" s="3834"/>
      <c r="I15" s="3834"/>
      <c r="J15" s="3834"/>
      <c r="K15" s="3834"/>
      <c r="L15" s="3834">
        <f>Summary1!C16</f>
        <v>0.47940677932172882</v>
      </c>
      <c r="M15" s="4155"/>
      <c r="N15" s="4155"/>
      <c r="O15" s="3835"/>
      <c r="P15" s="3385"/>
    </row>
    <row r="16" spans="2:16" ht="18" customHeight="1" x14ac:dyDescent="0.25">
      <c r="B16" s="3815" t="s">
        <v>2096</v>
      </c>
      <c r="C16" s="3834"/>
      <c r="D16" s="3834"/>
      <c r="E16" s="3834"/>
      <c r="F16" s="3834"/>
      <c r="G16" s="3834"/>
      <c r="H16" s="3834"/>
      <c r="I16" s="3834"/>
      <c r="J16" s="3834"/>
      <c r="K16" s="3834"/>
      <c r="L16" s="3834">
        <f>Summary1!C17</f>
        <v>0</v>
      </c>
      <c r="M16" s="4155"/>
      <c r="N16" s="4155"/>
      <c r="O16" s="3835"/>
      <c r="P16" s="3385"/>
    </row>
    <row r="17" spans="2:16" ht="18" customHeight="1" x14ac:dyDescent="0.25">
      <c r="B17" s="3251" t="s">
        <v>40</v>
      </c>
      <c r="C17" s="3834"/>
      <c r="D17" s="3834"/>
      <c r="E17" s="3834"/>
      <c r="F17" s="3834"/>
      <c r="G17" s="3834"/>
      <c r="H17" s="3834"/>
      <c r="I17" s="3834"/>
      <c r="J17" s="3834"/>
      <c r="K17" s="3834"/>
      <c r="L17" s="3834" t="str">
        <f>Summary1!C18</f>
        <v>NO</v>
      </c>
      <c r="M17" s="4155"/>
      <c r="N17" s="4155"/>
      <c r="O17" s="3835"/>
      <c r="P17" s="3385"/>
    </row>
    <row r="18" spans="2:16" ht="18" customHeight="1" x14ac:dyDescent="0.25">
      <c r="B18" s="3815" t="s">
        <v>2097</v>
      </c>
      <c r="C18" s="3834"/>
      <c r="D18" s="3834"/>
      <c r="E18" s="3834"/>
      <c r="F18" s="3834"/>
      <c r="G18" s="3834"/>
      <c r="H18" s="3834"/>
      <c r="I18" s="3834"/>
      <c r="J18" s="3834"/>
      <c r="K18" s="3834"/>
      <c r="L18" s="3834" t="str">
        <f>Summary1!C19</f>
        <v>NO</v>
      </c>
      <c r="M18" s="4155"/>
      <c r="N18" s="4155"/>
      <c r="O18" s="3835"/>
      <c r="P18" s="3385"/>
    </row>
    <row r="19" spans="2:16" ht="18" customHeight="1" x14ac:dyDescent="0.25">
      <c r="B19" s="3815" t="s">
        <v>2098</v>
      </c>
      <c r="C19" s="3834"/>
      <c r="D19" s="3834"/>
      <c r="E19" s="3834"/>
      <c r="F19" s="3834"/>
      <c r="G19" s="3834"/>
      <c r="H19" s="3834"/>
      <c r="I19" s="3834"/>
      <c r="J19" s="3834"/>
      <c r="K19" s="3834"/>
      <c r="L19" s="3834" t="str">
        <f>Summary1!C20</f>
        <v>NO</v>
      </c>
      <c r="M19" s="4155"/>
      <c r="N19" s="4155"/>
      <c r="O19" s="3835"/>
      <c r="P19" s="3385"/>
    </row>
    <row r="20" spans="2:16" ht="18" customHeight="1" thickBot="1" x14ac:dyDescent="0.3">
      <c r="B20" s="3257" t="s">
        <v>2099</v>
      </c>
      <c r="C20" s="3836"/>
      <c r="D20" s="3836"/>
      <c r="E20" s="3836"/>
      <c r="F20" s="3836"/>
      <c r="G20" s="3836"/>
      <c r="H20" s="3836"/>
      <c r="I20" s="3836"/>
      <c r="J20" s="3836"/>
      <c r="K20" s="3836"/>
      <c r="L20" s="3834" t="str">
        <f>Summary1!C21</f>
        <v>NO</v>
      </c>
      <c r="M20" s="4156"/>
      <c r="N20" s="4156"/>
      <c r="O20" s="3837"/>
      <c r="P20" s="3385"/>
    </row>
    <row r="21" spans="2:16" ht="18" customHeight="1" x14ac:dyDescent="0.25">
      <c r="B21" s="3259" t="s">
        <v>2100</v>
      </c>
      <c r="C21" s="3818"/>
      <c r="D21" s="3818"/>
      <c r="E21" s="3818"/>
      <c r="F21" s="3818"/>
      <c r="G21" s="3818"/>
      <c r="H21" s="3818"/>
      <c r="I21" s="3818"/>
      <c r="J21" s="3818"/>
      <c r="K21" s="3818"/>
      <c r="L21" s="3834" t="str">
        <f>Summary1!C22</f>
        <v>NO</v>
      </c>
      <c r="M21" s="4157"/>
      <c r="N21" s="4157"/>
      <c r="O21" s="3819"/>
      <c r="P21" s="3385"/>
    </row>
    <row r="22" spans="2:16" ht="18" customHeight="1" x14ac:dyDescent="0.25">
      <c r="B22" s="3251" t="s">
        <v>2101</v>
      </c>
      <c r="C22" s="3834"/>
      <c r="D22" s="3834"/>
      <c r="E22" s="3834"/>
      <c r="F22" s="3834"/>
      <c r="G22" s="3834"/>
      <c r="H22" s="3834"/>
      <c r="I22" s="3834"/>
      <c r="J22" s="3834"/>
      <c r="K22" s="3834"/>
      <c r="L22" s="3834" t="str">
        <f>Summary1!C23</f>
        <v>NO</v>
      </c>
      <c r="M22" s="4155"/>
      <c r="N22" s="4155"/>
      <c r="O22" s="3835"/>
      <c r="P22" s="3385"/>
    </row>
    <row r="23" spans="2:16" ht="18" customHeight="1" x14ac:dyDescent="0.25">
      <c r="B23" s="3251" t="s">
        <v>853</v>
      </c>
      <c r="C23" s="3834"/>
      <c r="D23" s="3834"/>
      <c r="E23" s="3834"/>
      <c r="F23" s="3834"/>
      <c r="G23" s="3834"/>
      <c r="H23" s="3834"/>
      <c r="I23" s="3834"/>
      <c r="J23" s="3834"/>
      <c r="K23" s="3834"/>
      <c r="L23" s="3834" t="str">
        <f>Summary1!C24</f>
        <v>NO</v>
      </c>
      <c r="M23" s="4155"/>
      <c r="N23" s="4155"/>
      <c r="O23" s="3835"/>
      <c r="P23" s="3385"/>
    </row>
    <row r="24" spans="2:16" ht="18" customHeight="1" x14ac:dyDescent="0.25">
      <c r="B24" s="3251" t="s">
        <v>672</v>
      </c>
      <c r="C24" s="3834"/>
      <c r="D24" s="3834"/>
      <c r="E24" s="3834"/>
      <c r="F24" s="3834"/>
      <c r="G24" s="3834"/>
      <c r="H24" s="3834"/>
      <c r="I24" s="3834"/>
      <c r="J24" s="3834"/>
      <c r="K24" s="3834"/>
      <c r="L24" s="3834" t="str">
        <f>Summary1!C25</f>
        <v>NO</v>
      </c>
      <c r="M24" s="4155"/>
      <c r="N24" s="4155"/>
      <c r="O24" s="3835"/>
      <c r="P24" s="3385"/>
    </row>
    <row r="25" spans="2:16" ht="18" customHeight="1" x14ac:dyDescent="0.25">
      <c r="B25" s="3251" t="s">
        <v>2102</v>
      </c>
      <c r="C25" s="3834"/>
      <c r="D25" s="3834"/>
      <c r="E25" s="3834"/>
      <c r="F25" s="3834"/>
      <c r="G25" s="3834"/>
      <c r="H25" s="3834"/>
      <c r="I25" s="3834"/>
      <c r="J25" s="3834"/>
      <c r="K25" s="3834"/>
      <c r="L25" s="3834" t="str">
        <f>Summary1!C26</f>
        <v>NO</v>
      </c>
      <c r="M25" s="4155"/>
      <c r="N25" s="4155"/>
      <c r="O25" s="3835"/>
      <c r="P25" s="3385"/>
    </row>
    <row r="26" spans="2:16" ht="18" customHeight="1" x14ac:dyDescent="0.25">
      <c r="B26" s="3251" t="s">
        <v>2103</v>
      </c>
      <c r="C26" s="3838"/>
      <c r="D26" s="3838"/>
      <c r="E26" s="3838"/>
      <c r="F26" s="3838"/>
      <c r="G26" s="3838"/>
      <c r="H26" s="3838"/>
      <c r="I26" s="3838"/>
      <c r="J26" s="3838"/>
      <c r="K26" s="3838"/>
      <c r="L26" s="3838"/>
      <c r="M26" s="4158"/>
      <c r="N26" s="4158"/>
      <c r="O26" s="3839"/>
      <c r="P26" s="3385"/>
    </row>
    <row r="27" spans="2:16" ht="18" customHeight="1" x14ac:dyDescent="0.25">
      <c r="B27" s="3251" t="s">
        <v>2104</v>
      </c>
      <c r="C27" s="3838"/>
      <c r="D27" s="3838"/>
      <c r="E27" s="3838"/>
      <c r="F27" s="3838"/>
      <c r="G27" s="3838"/>
      <c r="H27" s="3838"/>
      <c r="I27" s="3838"/>
      <c r="J27" s="3838"/>
      <c r="K27" s="3838"/>
      <c r="L27" s="3838"/>
      <c r="M27" s="4158"/>
      <c r="N27" s="4158"/>
      <c r="O27" s="3839"/>
      <c r="P27" s="3385"/>
    </row>
    <row r="28" spans="2:16" ht="18" customHeight="1" x14ac:dyDescent="0.25">
      <c r="B28" s="3251" t="s">
        <v>697</v>
      </c>
      <c r="C28" s="3834"/>
      <c r="D28" s="3834"/>
      <c r="E28" s="3834"/>
      <c r="F28" s="3834"/>
      <c r="G28" s="3834"/>
      <c r="H28" s="3834"/>
      <c r="I28" s="3834"/>
      <c r="J28" s="3834"/>
      <c r="K28" s="3834"/>
      <c r="L28" s="3834" t="str">
        <f>Summary1!C29</f>
        <v>NO</v>
      </c>
      <c r="M28" s="4155"/>
      <c r="N28" s="4155"/>
      <c r="O28" s="3835"/>
      <c r="P28" s="3385"/>
    </row>
    <row r="29" spans="2:16" ht="18" customHeight="1" thickBot="1" x14ac:dyDescent="0.3">
      <c r="B29" s="3261" t="s">
        <v>2424</v>
      </c>
      <c r="C29" s="3840"/>
      <c r="D29" s="3840"/>
      <c r="E29" s="3840"/>
      <c r="F29" s="3840"/>
      <c r="G29" s="3840"/>
      <c r="H29" s="3840"/>
      <c r="I29" s="3840"/>
      <c r="J29" s="3840"/>
      <c r="K29" s="3840"/>
      <c r="L29" s="3834" t="str">
        <f>Summary1!C30</f>
        <v>NO</v>
      </c>
      <c r="M29" s="4156"/>
      <c r="N29" s="4156"/>
      <c r="O29" s="3841"/>
      <c r="P29" s="3385"/>
    </row>
    <row r="30" spans="2:16" ht="18" customHeight="1" x14ac:dyDescent="0.25">
      <c r="B30" s="3842" t="s">
        <v>2106</v>
      </c>
      <c r="C30" s="3811"/>
      <c r="D30" s="3811"/>
      <c r="E30" s="3811"/>
      <c r="F30" s="3811"/>
      <c r="G30" s="3811"/>
      <c r="H30" s="3811"/>
      <c r="I30" s="3811"/>
      <c r="J30" s="3811"/>
      <c r="K30" s="3811"/>
      <c r="L30" s="3834">
        <f>Summary1!C31</f>
        <v>0</v>
      </c>
      <c r="M30" s="4157"/>
      <c r="N30" s="4157"/>
      <c r="O30" s="3812"/>
      <c r="P30" s="3385"/>
    </row>
    <row r="31" spans="2:16" ht="18" customHeight="1" x14ac:dyDescent="0.25">
      <c r="B31" s="3265" t="s">
        <v>2107</v>
      </c>
      <c r="C31" s="3838"/>
      <c r="D31" s="3838"/>
      <c r="E31" s="3838"/>
      <c r="F31" s="3838"/>
      <c r="G31" s="3838"/>
      <c r="H31" s="3838"/>
      <c r="I31" s="3838"/>
      <c r="J31" s="3838"/>
      <c r="K31" s="3838"/>
      <c r="L31" s="3838"/>
      <c r="M31" s="4158"/>
      <c r="N31" s="4158"/>
      <c r="O31" s="3839"/>
      <c r="P31" s="3385"/>
    </row>
    <row r="32" spans="2:16" ht="18" customHeight="1" x14ac:dyDescent="0.25">
      <c r="B32" s="3265" t="s">
        <v>2108</v>
      </c>
      <c r="C32" s="3838"/>
      <c r="D32" s="3838"/>
      <c r="E32" s="3838"/>
      <c r="F32" s="3838"/>
      <c r="G32" s="3838"/>
      <c r="H32" s="3838"/>
      <c r="I32" s="3838"/>
      <c r="J32" s="3838"/>
      <c r="K32" s="3838"/>
      <c r="L32" s="3838"/>
      <c r="M32" s="4158"/>
      <c r="N32" s="4158"/>
      <c r="O32" s="3839"/>
      <c r="P32" s="3385"/>
    </row>
    <row r="33" spans="2:16" ht="18" customHeight="1" x14ac:dyDescent="0.25">
      <c r="B33" s="3265" t="s">
        <v>2109</v>
      </c>
      <c r="C33" s="3838"/>
      <c r="D33" s="3838"/>
      <c r="E33" s="3838"/>
      <c r="F33" s="3838"/>
      <c r="G33" s="3838"/>
      <c r="H33" s="3838"/>
      <c r="I33" s="3838"/>
      <c r="J33" s="3838"/>
      <c r="K33" s="3838"/>
      <c r="L33" s="3838"/>
      <c r="M33" s="4158"/>
      <c r="N33" s="4158"/>
      <c r="O33" s="3839"/>
      <c r="P33" s="3385"/>
    </row>
    <row r="34" spans="2:16" ht="18" customHeight="1" x14ac:dyDescent="0.25">
      <c r="B34" s="3265" t="s">
        <v>2110</v>
      </c>
      <c r="C34" s="3838"/>
      <c r="D34" s="3838"/>
      <c r="E34" s="3838"/>
      <c r="F34" s="3838"/>
      <c r="G34" s="3838"/>
      <c r="H34" s="3838"/>
      <c r="I34" s="3838"/>
      <c r="J34" s="3838"/>
      <c r="K34" s="3838"/>
      <c r="L34" s="3838"/>
      <c r="M34" s="4158"/>
      <c r="N34" s="4158"/>
      <c r="O34" s="3839"/>
      <c r="P34" s="3385"/>
    </row>
    <row r="35" spans="2:16" ht="18" customHeight="1" x14ac:dyDescent="0.25">
      <c r="B35" s="3265" t="s">
        <v>2111</v>
      </c>
      <c r="C35" s="3838"/>
      <c r="D35" s="3838"/>
      <c r="E35" s="3838"/>
      <c r="F35" s="3838"/>
      <c r="G35" s="3838"/>
      <c r="H35" s="3838"/>
      <c r="I35" s="3838"/>
      <c r="J35" s="3838"/>
      <c r="K35" s="3838"/>
      <c r="L35" s="3838"/>
      <c r="M35" s="4158"/>
      <c r="N35" s="4158"/>
      <c r="O35" s="3839"/>
      <c r="P35" s="3385"/>
    </row>
    <row r="36" spans="2:16" ht="18" customHeight="1" x14ac:dyDescent="0.25">
      <c r="B36" s="3265" t="s">
        <v>2112</v>
      </c>
      <c r="C36" s="3838"/>
      <c r="D36" s="3838"/>
      <c r="E36" s="3838"/>
      <c r="F36" s="3838"/>
      <c r="G36" s="3838"/>
      <c r="H36" s="3838"/>
      <c r="I36" s="3838"/>
      <c r="J36" s="3838"/>
      <c r="K36" s="3838"/>
      <c r="L36" s="3838"/>
      <c r="M36" s="4158"/>
      <c r="N36" s="4158"/>
      <c r="O36" s="3839"/>
      <c r="P36" s="3385"/>
    </row>
    <row r="37" spans="2:16" ht="18" customHeight="1" x14ac:dyDescent="0.25">
      <c r="B37" s="3269" t="s">
        <v>1069</v>
      </c>
      <c r="C37" s="3836"/>
      <c r="D37" s="3836"/>
      <c r="E37" s="3836"/>
      <c r="F37" s="3836"/>
      <c r="G37" s="3836"/>
      <c r="H37" s="3836"/>
      <c r="I37" s="3836"/>
      <c r="J37" s="3836"/>
      <c r="K37" s="3836"/>
      <c r="L37" s="3834" t="str">
        <f>Summary1!C38</f>
        <v>NE</v>
      </c>
      <c r="M37" s="4156"/>
      <c r="N37" s="4156"/>
      <c r="O37" s="3837"/>
      <c r="P37" s="3385"/>
    </row>
    <row r="38" spans="2:16" ht="18" customHeight="1" x14ac:dyDescent="0.25">
      <c r="B38" s="3269" t="s">
        <v>1070</v>
      </c>
      <c r="C38" s="3836"/>
      <c r="D38" s="3836"/>
      <c r="E38" s="3836"/>
      <c r="F38" s="3836"/>
      <c r="G38" s="3836"/>
      <c r="H38" s="3836"/>
      <c r="I38" s="3836"/>
      <c r="J38" s="3836"/>
      <c r="K38" s="3836"/>
      <c r="L38" s="3834" t="str">
        <f>Summary1!C39</f>
        <v>NE</v>
      </c>
      <c r="M38" s="4156"/>
      <c r="N38" s="4156"/>
      <c r="O38" s="3837"/>
      <c r="P38" s="3385"/>
    </row>
    <row r="39" spans="2:16" ht="18" customHeight="1" x14ac:dyDescent="0.25">
      <c r="B39" s="3269" t="s">
        <v>2113</v>
      </c>
      <c r="C39" s="3836"/>
      <c r="D39" s="3836"/>
      <c r="E39" s="3836"/>
      <c r="F39" s="3836"/>
      <c r="G39" s="3836"/>
      <c r="H39" s="3836"/>
      <c r="I39" s="3836"/>
      <c r="J39" s="3836"/>
      <c r="K39" s="3836"/>
      <c r="L39" s="3834" t="str">
        <f>Summary1!C40</f>
        <v>NE</v>
      </c>
      <c r="M39" s="4156"/>
      <c r="N39" s="4156"/>
      <c r="O39" s="3837"/>
      <c r="P39" s="3385"/>
    </row>
    <row r="40" spans="2:16" ht="18" customHeight="1" thickBot="1" x14ac:dyDescent="0.3">
      <c r="B40" s="3271" t="s">
        <v>2114</v>
      </c>
      <c r="C40" s="3836"/>
      <c r="D40" s="3836"/>
      <c r="E40" s="3836"/>
      <c r="F40" s="3836"/>
      <c r="G40" s="3836"/>
      <c r="H40" s="3836"/>
      <c r="I40" s="3836"/>
      <c r="J40" s="3836"/>
      <c r="K40" s="3836"/>
      <c r="L40" s="3834" t="str">
        <f>Summary1!C41</f>
        <v>NO</v>
      </c>
      <c r="M40" s="4156"/>
      <c r="N40" s="4156"/>
      <c r="O40" s="3837"/>
      <c r="P40" s="3385"/>
    </row>
    <row r="41" spans="2:16" ht="18" customHeight="1" x14ac:dyDescent="0.25">
      <c r="B41" s="3843" t="s">
        <v>2435</v>
      </c>
      <c r="C41" s="3818"/>
      <c r="D41" s="3818"/>
      <c r="E41" s="3818"/>
      <c r="F41" s="3818"/>
      <c r="G41" s="3818"/>
      <c r="H41" s="3818"/>
      <c r="I41" s="3818"/>
      <c r="J41" s="3818"/>
      <c r="K41" s="3818"/>
      <c r="L41" s="3834" t="str">
        <f>Summary1!C42</f>
        <v>NE,NO</v>
      </c>
      <c r="M41" s="4157"/>
      <c r="N41" s="4157"/>
      <c r="O41" s="3819"/>
      <c r="P41" s="3385"/>
    </row>
    <row r="42" spans="2:16" ht="18" customHeight="1" x14ac:dyDescent="0.25">
      <c r="B42" s="3265" t="s">
        <v>1456</v>
      </c>
      <c r="C42" s="3834"/>
      <c r="D42" s="3834"/>
      <c r="E42" s="3834"/>
      <c r="F42" s="3834"/>
      <c r="G42" s="3834"/>
      <c r="H42" s="3834"/>
      <c r="I42" s="3834"/>
      <c r="J42" s="3834"/>
      <c r="K42" s="3834"/>
      <c r="L42" s="3834" t="str">
        <f>Summary1!C43</f>
        <v>NE</v>
      </c>
      <c r="M42" s="4155"/>
      <c r="N42" s="4155"/>
      <c r="O42" s="3835"/>
      <c r="P42" s="3385"/>
    </row>
    <row r="43" spans="2:16" ht="18" customHeight="1" x14ac:dyDescent="0.25">
      <c r="B43" s="3265" t="s">
        <v>1459</v>
      </c>
      <c r="C43" s="3834"/>
      <c r="D43" s="3834"/>
      <c r="E43" s="3834"/>
      <c r="F43" s="3834"/>
      <c r="G43" s="3834"/>
      <c r="H43" s="3834"/>
      <c r="I43" s="3834"/>
      <c r="J43" s="3834"/>
      <c r="K43" s="3834"/>
      <c r="L43" s="3834" t="str">
        <f>Summary1!C44</f>
        <v>NE</v>
      </c>
      <c r="M43" s="4155"/>
      <c r="N43" s="4155"/>
      <c r="O43" s="3835"/>
      <c r="P43" s="3385"/>
    </row>
    <row r="44" spans="2:16" ht="18" customHeight="1" x14ac:dyDescent="0.25">
      <c r="B44" s="3265" t="s">
        <v>2426</v>
      </c>
      <c r="C44" s="3834"/>
      <c r="D44" s="3834"/>
      <c r="E44" s="3834"/>
      <c r="F44" s="3834"/>
      <c r="G44" s="3834"/>
      <c r="H44" s="3834"/>
      <c r="I44" s="3834"/>
      <c r="J44" s="3834"/>
      <c r="K44" s="3834"/>
      <c r="L44" s="3834" t="str">
        <f>Summary1!C45</f>
        <v>NE</v>
      </c>
      <c r="M44" s="4155"/>
      <c r="N44" s="4155"/>
      <c r="O44" s="3835"/>
      <c r="P44" s="3385"/>
    </row>
    <row r="45" spans="2:16" ht="18" customHeight="1" x14ac:dyDescent="0.25">
      <c r="B45" s="3265" t="s">
        <v>2163</v>
      </c>
      <c r="C45" s="3834"/>
      <c r="D45" s="3834"/>
      <c r="E45" s="3834"/>
      <c r="F45" s="3834"/>
      <c r="G45" s="3834"/>
      <c r="H45" s="3834"/>
      <c r="I45" s="3834"/>
      <c r="J45" s="3834"/>
      <c r="K45" s="3834"/>
      <c r="L45" s="3834" t="str">
        <f>Summary1!C46</f>
        <v>NE,NO</v>
      </c>
      <c r="M45" s="4155"/>
      <c r="N45" s="4155"/>
      <c r="O45" s="3835"/>
      <c r="P45" s="3385"/>
    </row>
    <row r="46" spans="2:16" ht="18" customHeight="1" x14ac:dyDescent="0.25">
      <c r="B46" s="3265" t="s">
        <v>1468</v>
      </c>
      <c r="C46" s="3834"/>
      <c r="D46" s="3834"/>
      <c r="E46" s="3834"/>
      <c r="F46" s="3834"/>
      <c r="G46" s="3834"/>
      <c r="H46" s="3834"/>
      <c r="I46" s="3834"/>
      <c r="J46" s="3834"/>
      <c r="K46" s="3834"/>
      <c r="L46" s="3834" t="str">
        <f>Summary1!C47</f>
        <v>NE,NO</v>
      </c>
      <c r="M46" s="4155"/>
      <c r="N46" s="4155"/>
      <c r="O46" s="3835"/>
      <c r="P46" s="3385"/>
    </row>
    <row r="47" spans="2:16" ht="18" customHeight="1" x14ac:dyDescent="0.25">
      <c r="B47" s="3265" t="s">
        <v>2165</v>
      </c>
      <c r="C47" s="3834"/>
      <c r="D47" s="3834"/>
      <c r="E47" s="3834"/>
      <c r="F47" s="3834"/>
      <c r="G47" s="3834"/>
      <c r="H47" s="3834"/>
      <c r="I47" s="3834"/>
      <c r="J47" s="3834"/>
      <c r="K47" s="3834"/>
      <c r="L47" s="3834" t="str">
        <f>Summary1!C48</f>
        <v>NE,NO</v>
      </c>
      <c r="M47" s="4155"/>
      <c r="N47" s="4155"/>
      <c r="O47" s="3835"/>
      <c r="P47" s="3385"/>
    </row>
    <row r="48" spans="2:16" ht="18" customHeight="1" x14ac:dyDescent="0.25">
      <c r="B48" s="3265" t="s">
        <v>2166</v>
      </c>
      <c r="C48" s="3836"/>
      <c r="D48" s="3836"/>
      <c r="E48" s="3836"/>
      <c r="F48" s="3836"/>
      <c r="G48" s="3836"/>
      <c r="H48" s="3836"/>
      <c r="I48" s="3836"/>
      <c r="J48" s="3836"/>
      <c r="K48" s="3836"/>
      <c r="L48" s="3834" t="str">
        <f>Summary1!C49</f>
        <v>NE,NO</v>
      </c>
      <c r="M48" s="4156"/>
      <c r="N48" s="4156"/>
      <c r="O48" s="3837"/>
      <c r="P48" s="3385"/>
    </row>
    <row r="49" spans="2:16" ht="18" customHeight="1" thickBot="1" x14ac:dyDescent="0.3">
      <c r="B49" s="3271" t="s">
        <v>2427</v>
      </c>
      <c r="C49" s="3840"/>
      <c r="D49" s="3840"/>
      <c r="E49" s="3840"/>
      <c r="F49" s="3840"/>
      <c r="G49" s="3840"/>
      <c r="H49" s="3840"/>
      <c r="I49" s="3840"/>
      <c r="J49" s="3840"/>
      <c r="K49" s="3840"/>
      <c r="L49" s="3834" t="str">
        <f>Summary1!C50</f>
        <v>NO</v>
      </c>
      <c r="M49" s="4156"/>
      <c r="N49" s="4156"/>
      <c r="O49" s="3841"/>
      <c r="P49" s="3385"/>
    </row>
    <row r="50" spans="2:16" ht="18" customHeight="1" x14ac:dyDescent="0.25">
      <c r="B50" s="3446" t="s">
        <v>2124</v>
      </c>
      <c r="C50" s="3811"/>
      <c r="D50" s="3811"/>
      <c r="E50" s="3811"/>
      <c r="F50" s="3811"/>
      <c r="G50" s="3811"/>
      <c r="H50" s="3811"/>
      <c r="I50" s="3811"/>
      <c r="J50" s="3811"/>
      <c r="K50" s="3811"/>
      <c r="L50" s="3834">
        <f>Summary1!C51</f>
        <v>0</v>
      </c>
      <c r="M50" s="4157"/>
      <c r="N50" s="4157"/>
      <c r="O50" s="3812"/>
      <c r="P50" s="3385"/>
    </row>
    <row r="51" spans="2:16" ht="18" customHeight="1" x14ac:dyDescent="0.25">
      <c r="B51" s="3265" t="s">
        <v>2428</v>
      </c>
      <c r="C51" s="3838"/>
      <c r="D51" s="3838"/>
      <c r="E51" s="3838"/>
      <c r="F51" s="3838"/>
      <c r="G51" s="3838"/>
      <c r="H51" s="3838"/>
      <c r="I51" s="3838"/>
      <c r="J51" s="3838"/>
      <c r="K51" s="3838"/>
      <c r="L51" s="3838"/>
      <c r="M51" s="4158"/>
      <c r="N51" s="4158"/>
      <c r="O51" s="3839"/>
      <c r="P51" s="3385"/>
    </row>
    <row r="52" spans="2:16" ht="18" customHeight="1" x14ac:dyDescent="0.25">
      <c r="B52" s="3265" t="s">
        <v>2169</v>
      </c>
      <c r="C52" s="3838"/>
      <c r="D52" s="3838"/>
      <c r="E52" s="3838"/>
      <c r="F52" s="3838"/>
      <c r="G52" s="3838"/>
      <c r="H52" s="3838"/>
      <c r="I52" s="3838"/>
      <c r="J52" s="3838"/>
      <c r="K52" s="3838"/>
      <c r="L52" s="3838"/>
      <c r="M52" s="4158"/>
      <c r="N52" s="4158"/>
      <c r="O52" s="3839"/>
      <c r="P52" s="3385"/>
    </row>
    <row r="53" spans="2:16" ht="18" customHeight="1" x14ac:dyDescent="0.25">
      <c r="B53" s="3265" t="s">
        <v>2170</v>
      </c>
      <c r="C53" s="3834"/>
      <c r="D53" s="3834"/>
      <c r="E53" s="3834"/>
      <c r="F53" s="3834"/>
      <c r="G53" s="3834"/>
      <c r="H53" s="3834"/>
      <c r="I53" s="3834"/>
      <c r="J53" s="3834"/>
      <c r="K53" s="3834"/>
      <c r="L53" s="3834" t="str">
        <f>Summary1!C54</f>
        <v>NE</v>
      </c>
      <c r="M53" s="4155"/>
      <c r="N53" s="4155"/>
      <c r="O53" s="3835"/>
      <c r="P53" s="3385"/>
    </row>
    <row r="54" spans="2:16" ht="18" customHeight="1" x14ac:dyDescent="0.25">
      <c r="B54" s="3265" t="s">
        <v>2128</v>
      </c>
      <c r="C54" s="3838"/>
      <c r="D54" s="3838"/>
      <c r="E54" s="3838"/>
      <c r="F54" s="3838"/>
      <c r="G54" s="3838"/>
      <c r="H54" s="3838"/>
      <c r="I54" s="3838"/>
      <c r="J54" s="3838"/>
      <c r="K54" s="3838"/>
      <c r="L54" s="3838"/>
      <c r="M54" s="4158"/>
      <c r="N54" s="4158"/>
      <c r="O54" s="3839"/>
      <c r="P54" s="3385"/>
    </row>
    <row r="55" spans="2:16" ht="18" customHeight="1" thickBot="1" x14ac:dyDescent="0.3">
      <c r="B55" s="3269" t="s">
        <v>2429</v>
      </c>
      <c r="C55" s="3836"/>
      <c r="D55" s="3836"/>
      <c r="E55" s="3836"/>
      <c r="F55" s="3836"/>
      <c r="G55" s="3836"/>
      <c r="H55" s="3836"/>
      <c r="I55" s="3836"/>
      <c r="J55" s="3836"/>
      <c r="K55" s="3836"/>
      <c r="L55" s="3834" t="str">
        <f>Summary1!C56</f>
        <v>NO</v>
      </c>
      <c r="M55" s="4156"/>
      <c r="N55" s="4156"/>
      <c r="O55" s="3837"/>
      <c r="P55" s="3385"/>
    </row>
    <row r="56" spans="2:16" ht="18" customHeight="1" thickBot="1" x14ac:dyDescent="0.3">
      <c r="B56" s="3447" t="s">
        <v>2436</v>
      </c>
      <c r="C56" s="3822"/>
      <c r="D56" s="3822"/>
      <c r="E56" s="3822"/>
      <c r="F56" s="3822"/>
      <c r="G56" s="3822"/>
      <c r="H56" s="3822"/>
      <c r="I56" s="3822"/>
      <c r="J56" s="3822"/>
      <c r="K56" s="3822"/>
      <c r="L56" s="3834" t="str">
        <f>Summary1!C57</f>
        <v>NO</v>
      </c>
      <c r="M56" s="4159"/>
      <c r="N56" s="4159"/>
      <c r="O56" s="3823"/>
      <c r="P56" s="3385"/>
    </row>
    <row r="57" spans="2:16" ht="18" customHeight="1" thickBot="1" x14ac:dyDescent="0.3">
      <c r="B57" s="3824"/>
      <c r="C57" s="3844"/>
      <c r="D57" s="3844"/>
      <c r="E57" s="3844"/>
      <c r="F57" s="3844"/>
      <c r="G57" s="3844"/>
      <c r="H57" s="3844"/>
      <c r="I57" s="3844"/>
      <c r="J57" s="3844"/>
      <c r="K57" s="3844"/>
      <c r="L57" s="3844"/>
      <c r="M57" s="3844"/>
      <c r="N57" s="3844"/>
      <c r="O57" s="3844"/>
      <c r="P57" s="3232"/>
    </row>
    <row r="58" spans="2:16" ht="18" customHeight="1" x14ac:dyDescent="0.25">
      <c r="B58" s="3288" t="s">
        <v>2430</v>
      </c>
      <c r="C58" s="3827"/>
      <c r="D58" s="3827"/>
      <c r="E58" s="3827"/>
      <c r="F58" s="3827"/>
      <c r="G58" s="3827"/>
      <c r="H58" s="3827"/>
      <c r="I58" s="3827"/>
      <c r="J58" s="3827"/>
      <c r="K58" s="3827"/>
      <c r="L58" s="3826"/>
      <c r="M58" s="3827"/>
      <c r="N58" s="3827"/>
      <c r="O58" s="3828"/>
      <c r="P58" s="3385"/>
    </row>
    <row r="59" spans="2:16" ht="18" customHeight="1" x14ac:dyDescent="0.25">
      <c r="B59" s="3278" t="s">
        <v>51</v>
      </c>
      <c r="C59" s="3834"/>
      <c r="D59" s="3834"/>
      <c r="E59" s="3834"/>
      <c r="F59" s="3834"/>
      <c r="G59" s="3834"/>
      <c r="H59" s="3834"/>
      <c r="I59" s="3834"/>
      <c r="J59" s="3834"/>
      <c r="K59" s="3834"/>
      <c r="L59" s="4047">
        <f>SUM(L60:L61)</f>
        <v>9.9907828838999985E-2</v>
      </c>
      <c r="M59" s="4160"/>
      <c r="N59" s="4160"/>
      <c r="O59" s="3835"/>
      <c r="P59" s="3385"/>
    </row>
    <row r="60" spans="2:16" ht="18" customHeight="1" x14ac:dyDescent="0.25">
      <c r="B60" s="3815" t="s">
        <v>52</v>
      </c>
      <c r="C60" s="3834"/>
      <c r="D60" s="3834"/>
      <c r="E60" s="3834"/>
      <c r="F60" s="3834"/>
      <c r="G60" s="3834"/>
      <c r="H60" s="3834"/>
      <c r="I60" s="3834"/>
      <c r="J60" s="3834"/>
      <c r="K60" s="3834"/>
      <c r="L60" s="3834">
        <f>Summary1!C62</f>
        <v>9.9907828838999985E-2</v>
      </c>
      <c r="M60" s="4155"/>
      <c r="N60" s="4155"/>
      <c r="O60" s="3835"/>
      <c r="P60" s="3385"/>
    </row>
    <row r="61" spans="2:16" ht="18" customHeight="1" x14ac:dyDescent="0.25">
      <c r="B61" s="3815" t="s">
        <v>2132</v>
      </c>
      <c r="C61" s="3834"/>
      <c r="D61" s="3834"/>
      <c r="E61" s="3834"/>
      <c r="F61" s="3834"/>
      <c r="G61" s="3834"/>
      <c r="H61" s="3834"/>
      <c r="I61" s="3834"/>
      <c r="J61" s="3834"/>
      <c r="K61" s="3834"/>
      <c r="L61" s="3834">
        <f>Summary1!C63</f>
        <v>0</v>
      </c>
      <c r="M61" s="4155"/>
      <c r="N61" s="4155"/>
      <c r="O61" s="3835"/>
      <c r="P61" s="3385"/>
    </row>
    <row r="62" spans="2:16" ht="18" customHeight="1" x14ac:dyDescent="0.25">
      <c r="B62" s="3278" t="s">
        <v>54</v>
      </c>
      <c r="C62" s="3834"/>
      <c r="D62" s="3834"/>
      <c r="E62" s="3834"/>
      <c r="F62" s="3834"/>
      <c r="G62" s="3834"/>
      <c r="H62" s="3834"/>
      <c r="I62" s="3834"/>
      <c r="J62" s="3834"/>
      <c r="K62" s="3834"/>
      <c r="L62" s="3834" t="str">
        <f>Summary1!C64</f>
        <v>NE,NO</v>
      </c>
      <c r="M62" s="4155"/>
      <c r="N62" s="4155"/>
      <c r="O62" s="3835"/>
      <c r="P62" s="3385"/>
    </row>
    <row r="63" spans="2:16" ht="18" customHeight="1" x14ac:dyDescent="0.25">
      <c r="B63" s="3278" t="s">
        <v>2133</v>
      </c>
      <c r="C63" s="3834"/>
      <c r="D63" s="3834"/>
      <c r="E63" s="3834"/>
      <c r="F63" s="3834"/>
      <c r="G63" s="3834"/>
      <c r="H63" s="3834"/>
      <c r="I63" s="3834"/>
      <c r="J63" s="3834"/>
      <c r="K63" s="3834"/>
      <c r="L63" s="3834" t="str">
        <f>Summary1!C65</f>
        <v>NE,NO</v>
      </c>
      <c r="M63" s="4155"/>
      <c r="N63" s="4155"/>
      <c r="O63" s="3835"/>
      <c r="P63" s="3385"/>
    </row>
    <row r="64" spans="2:16" ht="18" customHeight="1" x14ac:dyDescent="0.25">
      <c r="B64" s="3278" t="s">
        <v>2134</v>
      </c>
      <c r="C64" s="3834"/>
      <c r="D64" s="3834"/>
      <c r="E64" s="3834"/>
      <c r="F64" s="3834"/>
      <c r="G64" s="3834"/>
      <c r="H64" s="3834"/>
      <c r="I64" s="3834"/>
      <c r="J64" s="3834"/>
      <c r="K64" s="3834"/>
      <c r="L64" s="3834" t="str">
        <f>Summary1!C66</f>
        <v>NE,NO</v>
      </c>
      <c r="M64" s="4155"/>
      <c r="N64" s="4155"/>
      <c r="O64" s="3835"/>
      <c r="P64" s="3385"/>
    </row>
    <row r="65" spans="2:16" ht="18" customHeight="1" x14ac:dyDescent="0.25">
      <c r="B65" s="3279" t="s">
        <v>2135</v>
      </c>
      <c r="C65" s="3836"/>
      <c r="D65" s="3836"/>
      <c r="E65" s="3836"/>
      <c r="F65" s="3836"/>
      <c r="G65" s="3836"/>
      <c r="H65" s="3836"/>
      <c r="I65" s="3836"/>
      <c r="J65" s="3836"/>
      <c r="K65" s="3836"/>
      <c r="L65" s="3834" t="str">
        <f>Summary1!C67</f>
        <v>NE</v>
      </c>
      <c r="M65" s="4156"/>
      <c r="N65" s="4156"/>
      <c r="O65" s="3837"/>
      <c r="P65" s="3232"/>
    </row>
    <row r="66" spans="2:16" ht="18" customHeight="1" thickBot="1" x14ac:dyDescent="0.3">
      <c r="B66" s="3449" t="s">
        <v>2437</v>
      </c>
      <c r="C66" s="3845"/>
      <c r="D66" s="3845"/>
      <c r="E66" s="3845"/>
      <c r="F66" s="3845"/>
      <c r="G66" s="3845"/>
      <c r="H66" s="3845"/>
      <c r="I66" s="3845"/>
      <c r="J66" s="3845"/>
      <c r="K66" s="3845"/>
      <c r="L66" s="3845"/>
      <c r="M66" s="4161"/>
      <c r="N66" s="4161"/>
      <c r="O66" s="3846"/>
    </row>
    <row r="67" spans="2:16" ht="18" customHeight="1" thickBot="1" x14ac:dyDescent="0.3">
      <c r="C67" s="3710"/>
      <c r="D67" s="3710"/>
      <c r="E67" s="3710"/>
      <c r="F67" s="3710"/>
      <c r="G67" s="3710"/>
      <c r="H67" s="3710"/>
      <c r="I67" s="3710"/>
      <c r="J67" s="3710"/>
      <c r="K67" s="3710"/>
      <c r="L67" s="3710"/>
      <c r="M67" s="3710"/>
      <c r="N67" s="3710"/>
      <c r="O67" s="3710"/>
    </row>
    <row r="68" spans="2:16" ht="18" customHeight="1" thickBot="1" x14ac:dyDescent="0.3">
      <c r="B68" s="3295" t="s">
        <v>2438</v>
      </c>
      <c r="C68" s="3847"/>
      <c r="D68" s="3847"/>
      <c r="E68" s="3847"/>
      <c r="F68" s="3847"/>
      <c r="G68" s="3847"/>
      <c r="H68" s="3847"/>
      <c r="I68" s="3847"/>
      <c r="J68" s="3847"/>
      <c r="K68" s="3847"/>
      <c r="L68" s="3847" t="str">
        <f>Summary1!C70</f>
        <v>NE,NO</v>
      </c>
      <c r="M68" s="4162"/>
      <c r="N68" s="4162"/>
      <c r="O68" s="3848"/>
    </row>
    <row r="69" spans="2:16" ht="18" customHeight="1" thickBot="1" x14ac:dyDescent="0.3">
      <c r="C69" s="3710"/>
      <c r="D69" s="3710"/>
      <c r="E69" s="3710"/>
      <c r="F69" s="3710"/>
      <c r="G69" s="3710"/>
      <c r="H69" s="3710"/>
      <c r="I69" s="3710"/>
      <c r="J69" s="3710"/>
      <c r="K69" s="3710"/>
      <c r="L69" s="3710"/>
      <c r="M69" s="3710"/>
      <c r="N69" s="3710"/>
      <c r="O69" s="4048"/>
    </row>
    <row r="70" spans="2:16" ht="18" customHeight="1" x14ac:dyDescent="0.25">
      <c r="B70" s="3288" t="s">
        <v>2439</v>
      </c>
      <c r="C70" s="3849"/>
      <c r="D70" s="3849"/>
      <c r="E70" s="3849"/>
      <c r="F70" s="3849"/>
      <c r="G70" s="3849"/>
      <c r="H70" s="3849"/>
      <c r="I70" s="3849"/>
      <c r="J70" s="3849"/>
      <c r="K70" s="3849"/>
      <c r="L70" s="4062">
        <f>SUM(L10,L21,L30,L50,L56)</f>
        <v>8.5552347127447277</v>
      </c>
      <c r="M70" s="4163"/>
      <c r="N70" s="4163"/>
      <c r="O70" s="3850"/>
    </row>
    <row r="71" spans="2:16" ht="18" customHeight="1" x14ac:dyDescent="0.25">
      <c r="B71" s="3450" t="s">
        <v>2440</v>
      </c>
      <c r="C71" s="3834"/>
      <c r="D71" s="3834"/>
      <c r="E71" s="3834"/>
      <c r="F71" s="3834"/>
      <c r="G71" s="3834"/>
      <c r="H71" s="3834"/>
      <c r="I71" s="3834"/>
      <c r="J71" s="3834"/>
      <c r="K71" s="3834"/>
      <c r="L71" s="4063">
        <f>SUM(L70,L41)</f>
        <v>8.5552347127447277</v>
      </c>
      <c r="M71" s="4164"/>
      <c r="N71" s="4164"/>
      <c r="O71" s="3835"/>
    </row>
    <row r="72" spans="2:16" ht="18" customHeight="1" x14ac:dyDescent="0.25">
      <c r="B72" s="3450" t="s">
        <v>2441</v>
      </c>
      <c r="C72" s="3834"/>
      <c r="D72" s="3834"/>
      <c r="E72" s="3834"/>
      <c r="F72" s="3834"/>
      <c r="G72" s="3834"/>
      <c r="H72" s="3834"/>
      <c r="I72" s="3834"/>
      <c r="J72" s="3834"/>
      <c r="K72" s="3834"/>
      <c r="L72" s="4064" t="s">
        <v>2062</v>
      </c>
      <c r="M72" s="4064"/>
      <c r="N72" s="4064"/>
      <c r="O72" s="3835"/>
    </row>
    <row r="73" spans="2:16" ht="18" customHeight="1" thickBot="1" x14ac:dyDescent="0.3">
      <c r="B73" s="3451" t="s">
        <v>2431</v>
      </c>
      <c r="C73" s="3840"/>
      <c r="D73" s="3840"/>
      <c r="E73" s="3840"/>
      <c r="F73" s="3840"/>
      <c r="G73" s="3840"/>
      <c r="H73" s="3840"/>
      <c r="I73" s="3840"/>
      <c r="J73" s="3840"/>
      <c r="K73" s="3840"/>
      <c r="L73" s="4065" t="s">
        <v>2062</v>
      </c>
      <c r="M73" s="4065"/>
      <c r="N73" s="4065"/>
      <c r="O73" s="3841"/>
    </row>
    <row r="74" spans="2:16" ht="14.15" customHeight="1" x14ac:dyDescent="0.25">
      <c r="B74" s="3744" t="s">
        <v>2146</v>
      </c>
    </row>
    <row r="75" spans="2:16" ht="14.15" customHeight="1" x14ac:dyDescent="0.25">
      <c r="B75" s="3744" t="s">
        <v>2432</v>
      </c>
      <c r="C75" s="3452"/>
      <c r="D75" s="3452"/>
      <c r="F75" s="3452"/>
      <c r="G75" s="3452"/>
      <c r="H75" s="3452"/>
      <c r="I75" s="3452"/>
      <c r="J75" s="3452"/>
      <c r="K75" s="3452"/>
      <c r="L75" s="3452"/>
      <c r="M75" s="3452"/>
      <c r="N75" s="3452"/>
    </row>
  </sheetData>
  <dataValidations count="2">
    <dataValidation allowBlank="1" showInputMessage="1" showErrorMessage="1" sqref="F75:N65538 F67:N67 P1:P3 F1:N8" xr:uid="{00C92AEA-752F-4EC9-A0CC-632ECD2D7223}"/>
    <dataValidation allowBlank="1" showInputMessage="1" showErrorMessage="1" sqref="B9:D9 B10:B66 P10:JF74 B68:B73 O67 B1:E1 C2:E2 O75:JF1075 E67 E75 B76:E1075 P4:P9 Q1:JF9 O1:O9 B3:E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P74"/>
  <sheetViews>
    <sheetView topLeftCell="H7" workbookViewId="0">
      <selection activeCell="M9" sqref="M9"/>
    </sheetView>
  </sheetViews>
  <sheetFormatPr defaultColWidth="8" defaultRowHeight="12.5" x14ac:dyDescent="0.25"/>
  <cols>
    <col min="1" max="1" width="1.81640625" customWidth="1"/>
    <col min="2" max="2" width="63.81640625" customWidth="1"/>
    <col min="3" max="15" width="16.81640625" customWidth="1"/>
    <col min="16" max="16" width="10.81640625" customWidth="1"/>
    <col min="17" max="18" width="9.1796875" customWidth="1"/>
    <col min="19" max="19" width="9" customWidth="1"/>
    <col min="20" max="20" width="8.453125" customWidth="1"/>
    <col min="21" max="22" width="9" customWidth="1"/>
    <col min="23" max="23" width="9.1796875" customWidth="1"/>
    <col min="24" max="24" width="9.453125" customWidth="1"/>
    <col min="25" max="25" width="9.1796875" customWidth="1"/>
    <col min="26" max="26" width="9" customWidth="1"/>
    <col min="27" max="27" width="8.81640625" customWidth="1"/>
    <col min="28" max="28" width="8.453125" customWidth="1"/>
    <col min="29" max="29" width="9.453125" customWidth="1"/>
    <col min="31" max="31" width="9" customWidth="1"/>
    <col min="32" max="32" width="9.453125" customWidth="1"/>
    <col min="33" max="33" width="10.81640625" customWidth="1"/>
    <col min="34" max="34" width="9.1796875" customWidth="1"/>
    <col min="35" max="35" width="8.453125" customWidth="1"/>
    <col min="36" max="36" width="8.81640625" customWidth="1"/>
  </cols>
  <sheetData>
    <row r="1" spans="2:16" ht="19" customHeight="1" x14ac:dyDescent="0.25">
      <c r="B1" s="3228" t="s">
        <v>2419</v>
      </c>
      <c r="O1" s="3231" t="s">
        <v>1</v>
      </c>
      <c r="P1" s="548">
        <f>Table1!$K$1</f>
        <v>2021</v>
      </c>
    </row>
    <row r="2" spans="2:16" ht="19" customHeight="1" x14ac:dyDescent="0.25">
      <c r="B2" s="3228" t="s">
        <v>2442</v>
      </c>
      <c r="O2" s="3231" t="s">
        <v>3</v>
      </c>
      <c r="P2" s="548">
        <f>Table1!$K$2</f>
        <v>2024</v>
      </c>
    </row>
    <row r="3" spans="2:16" ht="19" customHeight="1" x14ac:dyDescent="0.25">
      <c r="B3" s="3228" t="s">
        <v>2443</v>
      </c>
      <c r="O3" s="3231" t="s">
        <v>4</v>
      </c>
      <c r="P3" s="548" t="str">
        <f>Table1!$K$3</f>
        <v>Tuvalu</v>
      </c>
    </row>
    <row r="4" spans="2:16" ht="15.75" hidden="1" customHeight="1" x14ac:dyDescent="0.25">
      <c r="B4" s="3228"/>
      <c r="O4" s="3231"/>
    </row>
    <row r="5" spans="2:16" ht="15.75" hidden="1" customHeight="1" x14ac:dyDescent="0.25">
      <c r="B5" s="3228"/>
      <c r="O5" s="3231"/>
    </row>
    <row r="6" spans="2:16" ht="15.75" hidden="1" customHeight="1" x14ac:dyDescent="0.25">
      <c r="B6" s="3228"/>
      <c r="O6" s="3231"/>
    </row>
    <row r="7" spans="2:16" ht="12.75" customHeight="1" thickBot="1" x14ac:dyDescent="0.3">
      <c r="B7" s="3226" t="s">
        <v>5</v>
      </c>
    </row>
    <row r="8" spans="2:16" ht="60" customHeight="1" x14ac:dyDescent="0.25">
      <c r="B8" s="3455" t="s">
        <v>6</v>
      </c>
      <c r="C8" s="3441" t="s">
        <v>2716</v>
      </c>
      <c r="D8" s="3441" t="s">
        <v>2715</v>
      </c>
      <c r="E8" s="3442"/>
      <c r="F8" s="3441"/>
      <c r="G8" s="3441"/>
      <c r="H8" s="3441"/>
      <c r="I8" s="3441" t="s">
        <v>2421</v>
      </c>
      <c r="J8" s="3441" t="s">
        <v>2422</v>
      </c>
      <c r="K8" s="3441" t="s">
        <v>2422</v>
      </c>
      <c r="L8" s="3441" t="s">
        <v>2851</v>
      </c>
      <c r="M8" s="4140" t="s">
        <v>2850</v>
      </c>
      <c r="N8" s="4140" t="s">
        <v>2719</v>
      </c>
      <c r="O8" s="3443" t="s">
        <v>2718</v>
      </c>
      <c r="P8" s="3385"/>
    </row>
    <row r="9" spans="2:16" ht="18" customHeight="1" thickBot="1" x14ac:dyDescent="0.3">
      <c r="B9" s="3456"/>
      <c r="C9" s="3541" t="s">
        <v>14</v>
      </c>
      <c r="D9" s="3541"/>
      <c r="E9" s="3541"/>
      <c r="F9" s="3541"/>
      <c r="G9" s="3541"/>
      <c r="H9" s="3541"/>
      <c r="I9" s="3541"/>
      <c r="J9" s="3541"/>
      <c r="K9" s="3541"/>
      <c r="L9" s="3541"/>
      <c r="M9" s="3541"/>
      <c r="N9" s="3541"/>
      <c r="O9" s="3444" t="s">
        <v>901</v>
      </c>
      <c r="P9" s="3385"/>
    </row>
    <row r="10" spans="2:16" ht="18" customHeight="1" thickTop="1" x14ac:dyDescent="0.25">
      <c r="B10" s="3446" t="s">
        <v>2090</v>
      </c>
      <c r="C10" s="3811"/>
      <c r="D10" s="3811"/>
      <c r="E10" s="3811"/>
      <c r="F10" s="3811"/>
      <c r="G10" s="3811"/>
      <c r="H10" s="3811"/>
      <c r="I10" s="3811"/>
      <c r="J10" s="3811"/>
      <c r="K10" s="3811"/>
      <c r="L10" s="4053">
        <f>SUM(L11,L17,L20)</f>
        <v>3.8094985439581007E-4</v>
      </c>
      <c r="M10" s="4165"/>
      <c r="N10" s="4165"/>
      <c r="O10" s="3812"/>
      <c r="P10" s="3385"/>
    </row>
    <row r="11" spans="2:16" ht="18" customHeight="1" x14ac:dyDescent="0.25">
      <c r="B11" s="3251" t="s">
        <v>2091</v>
      </c>
      <c r="C11" s="3834"/>
      <c r="D11" s="3834"/>
      <c r="E11" s="3834"/>
      <c r="F11" s="3834"/>
      <c r="G11" s="3834"/>
      <c r="H11" s="3834"/>
      <c r="I11" s="3834"/>
      <c r="J11" s="3834"/>
      <c r="K11" s="3834"/>
      <c r="L11" s="4057">
        <f>SUM(L12:L16)</f>
        <v>3.8094985439581007E-4</v>
      </c>
      <c r="M11" s="4166"/>
      <c r="N11" s="4166"/>
      <c r="O11" s="3835"/>
      <c r="P11" s="3385"/>
    </row>
    <row r="12" spans="2:16" ht="18" customHeight="1" x14ac:dyDescent="0.25">
      <c r="B12" s="3815" t="s">
        <v>2092</v>
      </c>
      <c r="C12" s="3834"/>
      <c r="D12" s="3834"/>
      <c r="E12" s="3834"/>
      <c r="F12" s="3834"/>
      <c r="G12" s="3834"/>
      <c r="H12" s="3834"/>
      <c r="I12" s="3834"/>
      <c r="J12" s="3834"/>
      <c r="K12" s="3834"/>
      <c r="L12" s="4050">
        <f>Summary1!D13</f>
        <v>2.5391161761445161E-4</v>
      </c>
      <c r="M12" s="4167"/>
      <c r="N12" s="4167"/>
      <c r="O12" s="3835"/>
      <c r="P12" s="3385"/>
    </row>
    <row r="13" spans="2:16" ht="18" customHeight="1" x14ac:dyDescent="0.25">
      <c r="B13" s="3815" t="s">
        <v>2423</v>
      </c>
      <c r="C13" s="3834"/>
      <c r="D13" s="3834"/>
      <c r="E13" s="3834"/>
      <c r="F13" s="3834"/>
      <c r="G13" s="3834"/>
      <c r="H13" s="3834"/>
      <c r="I13" s="3834"/>
      <c r="J13" s="3834"/>
      <c r="K13" s="3834"/>
      <c r="L13" s="4050">
        <f>Summary1!D14</f>
        <v>0</v>
      </c>
      <c r="M13" s="4167"/>
      <c r="N13" s="4167"/>
      <c r="O13" s="3835"/>
      <c r="P13" s="3385"/>
    </row>
    <row r="14" spans="2:16" ht="18" customHeight="1" x14ac:dyDescent="0.25">
      <c r="B14" s="3815" t="s">
        <v>2094</v>
      </c>
      <c r="C14" s="3834"/>
      <c r="D14" s="3834"/>
      <c r="E14" s="3834"/>
      <c r="F14" s="3834"/>
      <c r="G14" s="3834"/>
      <c r="H14" s="3834"/>
      <c r="I14" s="3834"/>
      <c r="J14" s="3834"/>
      <c r="K14" s="3834"/>
      <c r="L14" s="4050">
        <f>Summary1!D15</f>
        <v>9.6607586589652738E-5</v>
      </c>
      <c r="M14" s="4167"/>
      <c r="N14" s="4167"/>
      <c r="O14" s="3835"/>
      <c r="P14" s="3385"/>
    </row>
    <row r="15" spans="2:16" ht="18" customHeight="1" x14ac:dyDescent="0.25">
      <c r="B15" s="3815" t="s">
        <v>2095</v>
      </c>
      <c r="C15" s="3834"/>
      <c r="D15" s="3834"/>
      <c r="E15" s="3834"/>
      <c r="F15" s="3834"/>
      <c r="G15" s="3834"/>
      <c r="H15" s="3834"/>
      <c r="I15" s="3834"/>
      <c r="J15" s="3834"/>
      <c r="K15" s="3834"/>
      <c r="L15" s="4050">
        <f>Summary1!D16</f>
        <v>3.0430650191705745E-5</v>
      </c>
      <c r="M15" s="4167"/>
      <c r="N15" s="4167"/>
      <c r="O15" s="3835"/>
      <c r="P15" s="3385"/>
    </row>
    <row r="16" spans="2:16" ht="18" customHeight="1" x14ac:dyDescent="0.25">
      <c r="B16" s="3815" t="s">
        <v>2096</v>
      </c>
      <c r="C16" s="3834"/>
      <c r="D16" s="3834"/>
      <c r="E16" s="3834"/>
      <c r="F16" s="3834"/>
      <c r="G16" s="3834"/>
      <c r="H16" s="3834"/>
      <c r="I16" s="3834"/>
      <c r="J16" s="3834"/>
      <c r="K16" s="3834"/>
      <c r="L16" s="4050">
        <f>Summary1!D17</f>
        <v>0</v>
      </c>
      <c r="M16" s="4167"/>
      <c r="N16" s="4167"/>
      <c r="O16" s="3835"/>
      <c r="P16" s="3385"/>
    </row>
    <row r="17" spans="2:16" ht="18" customHeight="1" x14ac:dyDescent="0.25">
      <c r="B17" s="3251" t="s">
        <v>40</v>
      </c>
      <c r="C17" s="3834"/>
      <c r="D17" s="3834"/>
      <c r="E17" s="3834"/>
      <c r="F17" s="3834"/>
      <c r="G17" s="3834"/>
      <c r="H17" s="3834"/>
      <c r="I17" s="3834"/>
      <c r="J17" s="3834"/>
      <c r="K17" s="3834"/>
      <c r="L17" s="3834" t="str">
        <f>Summary1!D18</f>
        <v>NO</v>
      </c>
      <c r="M17" s="4155"/>
      <c r="N17" s="4155"/>
      <c r="O17" s="3835"/>
      <c r="P17" s="3385"/>
    </row>
    <row r="18" spans="2:16" ht="18" customHeight="1" x14ac:dyDescent="0.25">
      <c r="B18" s="3815" t="s">
        <v>2097</v>
      </c>
      <c r="C18" s="3834"/>
      <c r="D18" s="3834"/>
      <c r="E18" s="3834"/>
      <c r="F18" s="3834"/>
      <c r="G18" s="3834"/>
      <c r="H18" s="3834"/>
      <c r="I18" s="3834"/>
      <c r="J18" s="3834"/>
      <c r="K18" s="3834"/>
      <c r="L18" s="3834" t="str">
        <f>Summary1!D19</f>
        <v>NO</v>
      </c>
      <c r="M18" s="4155"/>
      <c r="N18" s="4155"/>
      <c r="O18" s="3835"/>
      <c r="P18" s="3385"/>
    </row>
    <row r="19" spans="2:16" ht="18" customHeight="1" x14ac:dyDescent="0.25">
      <c r="B19" s="3815" t="s">
        <v>2098</v>
      </c>
      <c r="C19" s="3834"/>
      <c r="D19" s="3834"/>
      <c r="E19" s="3834"/>
      <c r="F19" s="3834"/>
      <c r="G19" s="3834"/>
      <c r="H19" s="3834"/>
      <c r="I19" s="3834"/>
      <c r="J19" s="3834"/>
      <c r="K19" s="3834"/>
      <c r="L19" s="3834" t="str">
        <f>Summary1!D20</f>
        <v>NO</v>
      </c>
      <c r="M19" s="4155"/>
      <c r="N19" s="4155"/>
      <c r="O19" s="3835"/>
      <c r="P19" s="3385"/>
    </row>
    <row r="20" spans="2:16" ht="18" customHeight="1" thickBot="1" x14ac:dyDescent="0.3">
      <c r="B20" s="3445" t="s">
        <v>2099</v>
      </c>
      <c r="C20" s="3851"/>
      <c r="D20" s="3851"/>
      <c r="E20" s="3851"/>
      <c r="F20" s="3851"/>
      <c r="G20" s="3851"/>
      <c r="H20" s="3851"/>
      <c r="I20" s="3851"/>
      <c r="J20" s="3851"/>
      <c r="K20" s="3851"/>
      <c r="L20" s="3851"/>
      <c r="M20" s="4168"/>
      <c r="N20" s="4168"/>
      <c r="O20" s="3852"/>
      <c r="P20" s="3385"/>
    </row>
    <row r="21" spans="2:16" ht="18" customHeight="1" x14ac:dyDescent="0.25">
      <c r="B21" s="3288" t="s">
        <v>2100</v>
      </c>
      <c r="C21" s="3818"/>
      <c r="D21" s="3818"/>
      <c r="E21" s="3818"/>
      <c r="F21" s="3818"/>
      <c r="G21" s="3818"/>
      <c r="H21" s="3818"/>
      <c r="I21" s="3818"/>
      <c r="J21" s="3818"/>
      <c r="K21" s="3818"/>
      <c r="L21" s="3834" t="str">
        <f>Summary1!D22</f>
        <v>NO</v>
      </c>
      <c r="M21" s="4157"/>
      <c r="N21" s="4157"/>
      <c r="O21" s="3819"/>
      <c r="P21" s="3385"/>
    </row>
    <row r="22" spans="2:16" ht="18" customHeight="1" x14ac:dyDescent="0.25">
      <c r="B22" s="3251" t="s">
        <v>2101</v>
      </c>
      <c r="C22" s="3834"/>
      <c r="D22" s="3834"/>
      <c r="E22" s="3834"/>
      <c r="F22" s="3834"/>
      <c r="G22" s="3834"/>
      <c r="H22" s="3834"/>
      <c r="I22" s="3834"/>
      <c r="J22" s="3834"/>
      <c r="K22" s="3834"/>
      <c r="L22" s="3834" t="str">
        <f>Summary1!D23</f>
        <v>NO</v>
      </c>
      <c r="M22" s="4155"/>
      <c r="N22" s="4155"/>
      <c r="O22" s="3835"/>
      <c r="P22" s="3385"/>
    </row>
    <row r="23" spans="2:16" ht="18" customHeight="1" x14ac:dyDescent="0.25">
      <c r="B23" s="3251" t="s">
        <v>853</v>
      </c>
      <c r="C23" s="3834"/>
      <c r="D23" s="3834"/>
      <c r="E23" s="3834"/>
      <c r="F23" s="3834"/>
      <c r="G23" s="3834"/>
      <c r="H23" s="3834"/>
      <c r="I23" s="3834"/>
      <c r="J23" s="3834"/>
      <c r="K23" s="3834"/>
      <c r="L23" s="3834" t="str">
        <f>Summary1!D24</f>
        <v>NO</v>
      </c>
      <c r="M23" s="4155"/>
      <c r="N23" s="4155"/>
      <c r="O23" s="3835"/>
      <c r="P23" s="3385"/>
    </row>
    <row r="24" spans="2:16" ht="18" customHeight="1" x14ac:dyDescent="0.25">
      <c r="B24" s="3251" t="s">
        <v>672</v>
      </c>
      <c r="C24" s="3834"/>
      <c r="D24" s="3834"/>
      <c r="E24" s="3834"/>
      <c r="F24" s="3834"/>
      <c r="G24" s="3834"/>
      <c r="H24" s="3834"/>
      <c r="I24" s="3834"/>
      <c r="J24" s="3834"/>
      <c r="K24" s="3834"/>
      <c r="L24" s="3834" t="str">
        <f>Summary1!D25</f>
        <v>NO</v>
      </c>
      <c r="M24" s="4155"/>
      <c r="N24" s="4155"/>
      <c r="O24" s="3835"/>
      <c r="P24" s="3385"/>
    </row>
    <row r="25" spans="2:16" ht="18" customHeight="1" x14ac:dyDescent="0.25">
      <c r="B25" s="3251" t="s">
        <v>2102</v>
      </c>
      <c r="C25" s="3834"/>
      <c r="D25" s="3834"/>
      <c r="E25" s="3834"/>
      <c r="F25" s="3834"/>
      <c r="G25" s="3834"/>
      <c r="H25" s="3834"/>
      <c r="I25" s="3834"/>
      <c r="J25" s="3834"/>
      <c r="K25" s="3834"/>
      <c r="L25" s="3834" t="str">
        <f>Summary1!D26</f>
        <v>NO</v>
      </c>
      <c r="M25" s="4155"/>
      <c r="N25" s="4155"/>
      <c r="O25" s="3835"/>
      <c r="P25" s="3385"/>
    </row>
    <row r="26" spans="2:16" ht="18" customHeight="1" x14ac:dyDescent="0.25">
      <c r="B26" s="3251" t="s">
        <v>2103</v>
      </c>
      <c r="C26" s="3838"/>
      <c r="D26" s="3838"/>
      <c r="E26" s="3838"/>
      <c r="F26" s="3838"/>
      <c r="G26" s="3838"/>
      <c r="H26" s="3838"/>
      <c r="I26" s="3838"/>
      <c r="J26" s="3838"/>
      <c r="K26" s="3838"/>
      <c r="L26" s="3838"/>
      <c r="M26" s="4158"/>
      <c r="N26" s="4158"/>
      <c r="O26" s="3839"/>
      <c r="P26" s="3385"/>
    </row>
    <row r="27" spans="2:16" ht="18" customHeight="1" x14ac:dyDescent="0.25">
      <c r="B27" s="3251" t="s">
        <v>2104</v>
      </c>
      <c r="C27" s="3838"/>
      <c r="D27" s="3838"/>
      <c r="E27" s="3838"/>
      <c r="F27" s="3838"/>
      <c r="G27" s="3838"/>
      <c r="H27" s="3838"/>
      <c r="I27" s="3838"/>
      <c r="J27" s="3838"/>
      <c r="K27" s="3838"/>
      <c r="L27" s="3838"/>
      <c r="M27" s="4158"/>
      <c r="N27" s="4158"/>
      <c r="O27" s="3839"/>
      <c r="P27" s="3385"/>
    </row>
    <row r="28" spans="2:16" ht="18" customHeight="1" x14ac:dyDescent="0.25">
      <c r="B28" s="3251" t="s">
        <v>697</v>
      </c>
      <c r="C28" s="3834"/>
      <c r="D28" s="3834"/>
      <c r="E28" s="3834"/>
      <c r="F28" s="3834"/>
      <c r="G28" s="3834"/>
      <c r="H28" s="3834"/>
      <c r="I28" s="3834"/>
      <c r="J28" s="3834"/>
      <c r="K28" s="3834"/>
      <c r="L28" s="3834" t="str">
        <f>Summary1!D29</f>
        <v>NO</v>
      </c>
      <c r="M28" s="4155"/>
      <c r="N28" s="4155"/>
      <c r="O28" s="3835"/>
      <c r="P28" s="3385"/>
    </row>
    <row r="29" spans="2:16" ht="18" customHeight="1" thickBot="1" x14ac:dyDescent="0.3">
      <c r="B29" s="3261" t="s">
        <v>2424</v>
      </c>
      <c r="C29" s="3840"/>
      <c r="D29" s="3840"/>
      <c r="E29" s="3840"/>
      <c r="F29" s="3840"/>
      <c r="G29" s="3840"/>
      <c r="H29" s="3840"/>
      <c r="I29" s="3840"/>
      <c r="J29" s="3840"/>
      <c r="K29" s="3840"/>
      <c r="L29" s="3834" t="str">
        <f>Summary1!D30</f>
        <v>NO</v>
      </c>
      <c r="M29" s="4156"/>
      <c r="N29" s="4156"/>
      <c r="O29" s="3841"/>
      <c r="P29" s="3385"/>
    </row>
    <row r="30" spans="2:16" ht="18" customHeight="1" x14ac:dyDescent="0.25">
      <c r="B30" s="3842" t="s">
        <v>2106</v>
      </c>
      <c r="C30" s="3811"/>
      <c r="D30" s="3811"/>
      <c r="E30" s="3811"/>
      <c r="F30" s="3811"/>
      <c r="G30" s="3811"/>
      <c r="H30" s="3811"/>
      <c r="I30" s="3811"/>
      <c r="J30" s="3811"/>
      <c r="K30" s="3811"/>
      <c r="L30" s="4052">
        <f>Summary1!D31</f>
        <v>0.27008768</v>
      </c>
      <c r="M30" s="4169"/>
      <c r="N30" s="4169"/>
      <c r="O30" s="3812"/>
      <c r="P30" s="3385"/>
    </row>
    <row r="31" spans="2:16" ht="18" customHeight="1" x14ac:dyDescent="0.25">
      <c r="B31" s="3265" t="s">
        <v>2107</v>
      </c>
      <c r="C31" s="3834"/>
      <c r="D31" s="3834"/>
      <c r="E31" s="3834"/>
      <c r="F31" s="3834"/>
      <c r="G31" s="3834"/>
      <c r="H31" s="3834"/>
      <c r="I31" s="3834"/>
      <c r="J31" s="3834"/>
      <c r="K31" s="3834"/>
      <c r="L31" s="4056">
        <f>Summary1!D32</f>
        <v>1.0792999999999999E-2</v>
      </c>
      <c r="M31" s="4170"/>
      <c r="N31" s="4170"/>
      <c r="O31" s="3835"/>
      <c r="P31" s="3385"/>
    </row>
    <row r="32" spans="2:16" ht="18" customHeight="1" x14ac:dyDescent="0.25">
      <c r="B32" s="3265" t="s">
        <v>2108</v>
      </c>
      <c r="C32" s="3834"/>
      <c r="D32" s="3834"/>
      <c r="E32" s="3834"/>
      <c r="F32" s="3834"/>
      <c r="G32" s="3834"/>
      <c r="H32" s="3834"/>
      <c r="I32" s="3834"/>
      <c r="J32" s="3834"/>
      <c r="K32" s="3834"/>
      <c r="L32" s="4056">
        <f>Summary1!D33</f>
        <v>0.25929468</v>
      </c>
      <c r="M32" s="4170"/>
      <c r="N32" s="4170"/>
      <c r="O32" s="3835"/>
      <c r="P32" s="3385"/>
    </row>
    <row r="33" spans="2:16" ht="18" customHeight="1" x14ac:dyDescent="0.25">
      <c r="B33" s="3265" t="s">
        <v>2109</v>
      </c>
      <c r="C33" s="3834"/>
      <c r="D33" s="3834"/>
      <c r="E33" s="3834"/>
      <c r="F33" s="3834"/>
      <c r="G33" s="3834"/>
      <c r="H33" s="3834"/>
      <c r="I33" s="3834"/>
      <c r="J33" s="3834"/>
      <c r="K33" s="3834"/>
      <c r="L33" s="4056" t="str">
        <f>Summary1!D34</f>
        <v>NO</v>
      </c>
      <c r="M33" s="4170"/>
      <c r="N33" s="4170"/>
      <c r="O33" s="3835"/>
      <c r="P33" s="3385"/>
    </row>
    <row r="34" spans="2:16" ht="18" customHeight="1" x14ac:dyDescent="0.25">
      <c r="B34" s="3265" t="s">
        <v>2110</v>
      </c>
      <c r="C34" s="3834"/>
      <c r="D34" s="3834"/>
      <c r="E34" s="3834"/>
      <c r="F34" s="3834"/>
      <c r="G34" s="3834"/>
      <c r="H34" s="3834"/>
      <c r="I34" s="3834"/>
      <c r="J34" s="3834"/>
      <c r="K34" s="3834"/>
      <c r="L34" s="4056" t="str">
        <f>Summary1!D35</f>
        <v>NE</v>
      </c>
      <c r="M34" s="4170"/>
      <c r="N34" s="4170"/>
      <c r="O34" s="3835"/>
      <c r="P34" s="3385"/>
    </row>
    <row r="35" spans="2:16" ht="18" customHeight="1" x14ac:dyDescent="0.25">
      <c r="B35" s="3265" t="s">
        <v>2111</v>
      </c>
      <c r="C35" s="3834"/>
      <c r="D35" s="3834"/>
      <c r="E35" s="3834"/>
      <c r="F35" s="3834"/>
      <c r="G35" s="3834"/>
      <c r="H35" s="3834"/>
      <c r="I35" s="3834"/>
      <c r="J35" s="3834"/>
      <c r="K35" s="3834"/>
      <c r="L35" s="4056" t="str">
        <f>Summary1!D36</f>
        <v>NO</v>
      </c>
      <c r="M35" s="4170"/>
      <c r="N35" s="4170"/>
      <c r="O35" s="3835"/>
      <c r="P35" s="3385"/>
    </row>
    <row r="36" spans="2:16" ht="18" customHeight="1" x14ac:dyDescent="0.25">
      <c r="B36" s="3265" t="s">
        <v>2112</v>
      </c>
      <c r="C36" s="3834"/>
      <c r="D36" s="3834"/>
      <c r="E36" s="3834"/>
      <c r="F36" s="3834"/>
      <c r="G36" s="3834"/>
      <c r="H36" s="3834"/>
      <c r="I36" s="3834"/>
      <c r="J36" s="3834"/>
      <c r="K36" s="3834"/>
      <c r="L36" s="4056" t="str">
        <f>Summary1!D37</f>
        <v>NO</v>
      </c>
      <c r="M36" s="4170"/>
      <c r="N36" s="4170"/>
      <c r="O36" s="3835"/>
      <c r="P36" s="3385"/>
    </row>
    <row r="37" spans="2:16" ht="18" customHeight="1" x14ac:dyDescent="0.25">
      <c r="B37" s="3269" t="s">
        <v>1069</v>
      </c>
      <c r="C37" s="3851"/>
      <c r="D37" s="3851"/>
      <c r="E37" s="3851"/>
      <c r="F37" s="3851"/>
      <c r="G37" s="3851"/>
      <c r="H37" s="3851"/>
      <c r="I37" s="3851"/>
      <c r="J37" s="3851"/>
      <c r="K37" s="3851"/>
      <c r="L37" s="3851"/>
      <c r="M37" s="4168"/>
      <c r="N37" s="4168"/>
      <c r="O37" s="3852"/>
      <c r="P37" s="3385"/>
    </row>
    <row r="38" spans="2:16" ht="18" customHeight="1" x14ac:dyDescent="0.25">
      <c r="B38" s="3269" t="s">
        <v>1070</v>
      </c>
      <c r="C38" s="3851"/>
      <c r="D38" s="3851"/>
      <c r="E38" s="3851"/>
      <c r="F38" s="3851"/>
      <c r="G38" s="3851"/>
      <c r="H38" s="3851"/>
      <c r="I38" s="3851"/>
      <c r="J38" s="3851"/>
      <c r="K38" s="3851"/>
      <c r="L38" s="3851"/>
      <c r="M38" s="4168"/>
      <c r="N38" s="4168"/>
      <c r="O38" s="3852"/>
      <c r="P38" s="3385"/>
    </row>
    <row r="39" spans="2:16" ht="18" customHeight="1" x14ac:dyDescent="0.25">
      <c r="B39" s="3269" t="s">
        <v>2113</v>
      </c>
      <c r="C39" s="3851"/>
      <c r="D39" s="3851"/>
      <c r="E39" s="3851"/>
      <c r="F39" s="3851"/>
      <c r="G39" s="3851"/>
      <c r="H39" s="3851"/>
      <c r="I39" s="3851"/>
      <c r="J39" s="3851"/>
      <c r="K39" s="3851"/>
      <c r="L39" s="3851"/>
      <c r="M39" s="4168"/>
      <c r="N39" s="4168"/>
      <c r="O39" s="3852"/>
      <c r="P39" s="3385"/>
    </row>
    <row r="40" spans="2:16" ht="18" customHeight="1" thickBot="1" x14ac:dyDescent="0.3">
      <c r="B40" s="3271" t="s">
        <v>2114</v>
      </c>
      <c r="C40" s="3836"/>
      <c r="D40" s="3836"/>
      <c r="E40" s="3836"/>
      <c r="F40" s="3836"/>
      <c r="G40" s="3836"/>
      <c r="H40" s="3836"/>
      <c r="I40" s="3836"/>
      <c r="J40" s="3836"/>
      <c r="K40" s="3836"/>
      <c r="L40" s="3834" t="str">
        <f>Summary1!D41</f>
        <v>NO</v>
      </c>
      <c r="M40" s="4156"/>
      <c r="N40" s="4156"/>
      <c r="O40" s="3837"/>
      <c r="P40" s="3385"/>
    </row>
    <row r="41" spans="2:16" ht="18" customHeight="1" x14ac:dyDescent="0.25">
      <c r="B41" s="3843" t="s">
        <v>2425</v>
      </c>
      <c r="C41" s="3818"/>
      <c r="D41" s="3818"/>
      <c r="E41" s="3818"/>
      <c r="F41" s="3818"/>
      <c r="G41" s="3818"/>
      <c r="H41" s="3818"/>
      <c r="I41" s="3818"/>
      <c r="J41" s="3818"/>
      <c r="K41" s="3818"/>
      <c r="L41" s="4047" t="str">
        <f>Summary1!D42</f>
        <v>NE,NO</v>
      </c>
      <c r="M41" s="4154"/>
      <c r="N41" s="4154"/>
      <c r="O41" s="3819"/>
      <c r="P41" s="3385"/>
    </row>
    <row r="42" spans="2:16" ht="18" customHeight="1" x14ac:dyDescent="0.25">
      <c r="B42" s="3265" t="s">
        <v>1456</v>
      </c>
      <c r="C42" s="3834"/>
      <c r="D42" s="3834"/>
      <c r="E42" s="3834"/>
      <c r="F42" s="3834"/>
      <c r="G42" s="3834"/>
      <c r="H42" s="3834"/>
      <c r="I42" s="3834"/>
      <c r="J42" s="3834"/>
      <c r="K42" s="3834"/>
      <c r="L42" s="3834" t="str">
        <f>Summary1!D43</f>
        <v>NE</v>
      </c>
      <c r="M42" s="4155"/>
      <c r="N42" s="4155"/>
      <c r="O42" s="3835"/>
      <c r="P42" s="3385"/>
    </row>
    <row r="43" spans="2:16" ht="18" customHeight="1" x14ac:dyDescent="0.25">
      <c r="B43" s="3265" t="s">
        <v>1459</v>
      </c>
      <c r="C43" s="3834"/>
      <c r="D43" s="3834"/>
      <c r="E43" s="3834"/>
      <c r="F43" s="3834"/>
      <c r="G43" s="3834"/>
      <c r="H43" s="3834"/>
      <c r="I43" s="3834"/>
      <c r="J43" s="3834"/>
      <c r="K43" s="3834"/>
      <c r="L43" s="3834" t="str">
        <f>Summary1!D44</f>
        <v>NE</v>
      </c>
      <c r="M43" s="4155"/>
      <c r="N43" s="4155"/>
      <c r="O43" s="3835"/>
      <c r="P43" s="3385"/>
    </row>
    <row r="44" spans="2:16" ht="18" customHeight="1" x14ac:dyDescent="0.25">
      <c r="B44" s="3265" t="s">
        <v>2426</v>
      </c>
      <c r="C44" s="3834"/>
      <c r="D44" s="3834"/>
      <c r="E44" s="3834"/>
      <c r="F44" s="3834"/>
      <c r="G44" s="3834"/>
      <c r="H44" s="3834"/>
      <c r="I44" s="3834"/>
      <c r="J44" s="3834"/>
      <c r="K44" s="3834"/>
      <c r="L44" s="3834" t="str">
        <f>Summary1!D45</f>
        <v>NE</v>
      </c>
      <c r="M44" s="4155"/>
      <c r="N44" s="4155"/>
      <c r="O44" s="3835"/>
      <c r="P44" s="3385"/>
    </row>
    <row r="45" spans="2:16" ht="18" customHeight="1" x14ac:dyDescent="0.25">
      <c r="B45" s="3265" t="s">
        <v>2163</v>
      </c>
      <c r="C45" s="3834"/>
      <c r="D45" s="3834"/>
      <c r="E45" s="3834"/>
      <c r="F45" s="3834"/>
      <c r="G45" s="3834"/>
      <c r="H45" s="3834"/>
      <c r="I45" s="3834"/>
      <c r="J45" s="3834"/>
      <c r="K45" s="3834"/>
      <c r="L45" s="3834" t="str">
        <f>Summary1!D46</f>
        <v>NE,NO</v>
      </c>
      <c r="M45" s="4155"/>
      <c r="N45" s="4155"/>
      <c r="O45" s="3835"/>
      <c r="P45" s="3385"/>
    </row>
    <row r="46" spans="2:16" ht="18" customHeight="1" x14ac:dyDescent="0.25">
      <c r="B46" s="3265" t="s">
        <v>1468</v>
      </c>
      <c r="C46" s="3834"/>
      <c r="D46" s="3834"/>
      <c r="E46" s="3834"/>
      <c r="F46" s="3834"/>
      <c r="G46" s="3834"/>
      <c r="H46" s="3834"/>
      <c r="I46" s="3834"/>
      <c r="J46" s="3834"/>
      <c r="K46" s="3834"/>
      <c r="L46" s="3834" t="str">
        <f>Summary1!D47</f>
        <v>NE,NO</v>
      </c>
      <c r="M46" s="4155"/>
      <c r="N46" s="4155"/>
      <c r="O46" s="3835"/>
      <c r="P46" s="3385"/>
    </row>
    <row r="47" spans="2:16" ht="18" customHeight="1" x14ac:dyDescent="0.25">
      <c r="B47" s="3265" t="s">
        <v>2165</v>
      </c>
      <c r="C47" s="3834"/>
      <c r="D47" s="3834"/>
      <c r="E47" s="3834"/>
      <c r="F47" s="3834"/>
      <c r="G47" s="3834"/>
      <c r="H47" s="3834"/>
      <c r="I47" s="3834"/>
      <c r="J47" s="3834"/>
      <c r="K47" s="3834"/>
      <c r="L47" s="3834" t="str">
        <f>Summary1!D48</f>
        <v>NE,NO</v>
      </c>
      <c r="M47" s="4155"/>
      <c r="N47" s="4155"/>
      <c r="O47" s="3835"/>
      <c r="P47" s="3385"/>
    </row>
    <row r="48" spans="2:16" ht="18" customHeight="1" x14ac:dyDescent="0.25">
      <c r="B48" s="3265" t="s">
        <v>2166</v>
      </c>
      <c r="C48" s="3851"/>
      <c r="D48" s="3851"/>
      <c r="E48" s="3851"/>
      <c r="F48" s="3851"/>
      <c r="G48" s="3851"/>
      <c r="H48" s="3851"/>
      <c r="I48" s="3851"/>
      <c r="J48" s="3851"/>
      <c r="K48" s="3851"/>
      <c r="L48" s="3851"/>
      <c r="M48" s="4168"/>
      <c r="N48" s="4168"/>
      <c r="O48" s="3852"/>
      <c r="P48" s="3385"/>
    </row>
    <row r="49" spans="2:16" ht="18" customHeight="1" thickBot="1" x14ac:dyDescent="0.3">
      <c r="B49" s="3271" t="s">
        <v>2427</v>
      </c>
      <c r="C49" s="3840"/>
      <c r="D49" s="3840"/>
      <c r="E49" s="3840"/>
      <c r="F49" s="3840"/>
      <c r="G49" s="3840"/>
      <c r="H49" s="3840"/>
      <c r="I49" s="3840"/>
      <c r="J49" s="3840"/>
      <c r="K49" s="3840"/>
      <c r="L49" s="3834" t="str">
        <f>Summary1!D50</f>
        <v>NO</v>
      </c>
      <c r="M49" s="4156"/>
      <c r="N49" s="4156"/>
      <c r="O49" s="3841"/>
      <c r="P49" s="3385"/>
    </row>
    <row r="50" spans="2:16" ht="18" customHeight="1" x14ac:dyDescent="0.25">
      <c r="B50" s="3446" t="s">
        <v>2124</v>
      </c>
      <c r="C50" s="3811"/>
      <c r="D50" s="3811"/>
      <c r="E50" s="3811"/>
      <c r="F50" s="3811"/>
      <c r="G50" s="3811"/>
      <c r="H50" s="3811"/>
      <c r="I50" s="3811"/>
      <c r="J50" s="3811"/>
      <c r="K50" s="3811"/>
      <c r="L50" s="4054">
        <f>Summary1!D51</f>
        <v>4.6719438973025336E-2</v>
      </c>
      <c r="M50" s="4165"/>
      <c r="N50" s="4165"/>
      <c r="O50" s="3812"/>
      <c r="P50" s="3385"/>
    </row>
    <row r="51" spans="2:16" ht="18" customHeight="1" x14ac:dyDescent="0.25">
      <c r="B51" s="3265" t="s">
        <v>2428</v>
      </c>
      <c r="C51" s="3834"/>
      <c r="D51" s="3834"/>
      <c r="E51" s="3834"/>
      <c r="F51" s="3834"/>
      <c r="G51" s="3834"/>
      <c r="H51" s="3834"/>
      <c r="I51" s="3834"/>
      <c r="J51" s="3834"/>
      <c r="K51" s="3834"/>
      <c r="L51" s="4050">
        <f>Summary1!D52</f>
        <v>4.0277389723025338E-2</v>
      </c>
      <c r="M51" s="4167"/>
      <c r="N51" s="4167"/>
      <c r="O51" s="3835"/>
      <c r="P51" s="3385"/>
    </row>
    <row r="52" spans="2:16" ht="18" customHeight="1" x14ac:dyDescent="0.25">
      <c r="B52" s="3265" t="s">
        <v>2169</v>
      </c>
      <c r="C52" s="3834"/>
      <c r="D52" s="3834"/>
      <c r="E52" s="3834"/>
      <c r="F52" s="3834"/>
      <c r="G52" s="3834"/>
      <c r="H52" s="3834"/>
      <c r="I52" s="3834"/>
      <c r="J52" s="3834"/>
      <c r="K52" s="3834"/>
      <c r="L52" s="4050" t="str">
        <f>Summary1!D53</f>
        <v>NO,NE</v>
      </c>
      <c r="M52" s="4167"/>
      <c r="N52" s="4167"/>
      <c r="O52" s="3835"/>
      <c r="P52" s="3385"/>
    </row>
    <row r="53" spans="2:16" ht="18" customHeight="1" x14ac:dyDescent="0.25">
      <c r="B53" s="3265" t="s">
        <v>2170</v>
      </c>
      <c r="C53" s="3834"/>
      <c r="D53" s="3834"/>
      <c r="E53" s="3834"/>
      <c r="F53" s="3834"/>
      <c r="G53" s="3834"/>
      <c r="H53" s="3834"/>
      <c r="I53" s="3834"/>
      <c r="J53" s="3834"/>
      <c r="K53" s="3834"/>
      <c r="L53" s="4050" t="str">
        <f>Summary1!D54</f>
        <v>NE</v>
      </c>
      <c r="M53" s="4167"/>
      <c r="N53" s="4167"/>
      <c r="O53" s="3835"/>
      <c r="P53" s="3385"/>
    </row>
    <row r="54" spans="2:16" ht="18" customHeight="1" x14ac:dyDescent="0.25">
      <c r="B54" s="3265" t="s">
        <v>2128</v>
      </c>
      <c r="C54" s="3834"/>
      <c r="D54" s="3834"/>
      <c r="E54" s="3834"/>
      <c r="F54" s="3834"/>
      <c r="G54" s="3834"/>
      <c r="H54" s="3834"/>
      <c r="I54" s="3834"/>
      <c r="J54" s="3834"/>
      <c r="K54" s="3834"/>
      <c r="L54" s="4050">
        <f>Summary1!D55</f>
        <v>6.442049249999999E-3</v>
      </c>
      <c r="M54" s="4167"/>
      <c r="N54" s="4167"/>
      <c r="O54" s="3835"/>
      <c r="P54" s="3385"/>
    </row>
    <row r="55" spans="2:16" ht="18" customHeight="1" thickBot="1" x14ac:dyDescent="0.3">
      <c r="B55" s="3269" t="s">
        <v>2429</v>
      </c>
      <c r="C55" s="3836"/>
      <c r="D55" s="3836"/>
      <c r="E55" s="3836"/>
      <c r="F55" s="3836"/>
      <c r="G55" s="3836"/>
      <c r="H55" s="3836"/>
      <c r="I55" s="3836"/>
      <c r="J55" s="3836"/>
      <c r="K55" s="3836"/>
      <c r="L55" s="4050" t="str">
        <f>Summary1!D56</f>
        <v>NO</v>
      </c>
      <c r="M55" s="4171"/>
      <c r="N55" s="4171"/>
      <c r="O55" s="3837"/>
      <c r="P55" s="3385"/>
    </row>
    <row r="56" spans="2:16" ht="18" customHeight="1" thickBot="1" x14ac:dyDescent="0.3">
      <c r="B56" s="3447" t="s">
        <v>2194</v>
      </c>
      <c r="C56" s="3822"/>
      <c r="D56" s="3822"/>
      <c r="E56" s="3822"/>
      <c r="F56" s="3822"/>
      <c r="G56" s="3822"/>
      <c r="H56" s="3822"/>
      <c r="I56" s="3822"/>
      <c r="J56" s="3822"/>
      <c r="K56" s="3822"/>
      <c r="L56" s="4054" t="str">
        <f>Summary1!D57</f>
        <v>NO</v>
      </c>
      <c r="M56" s="4172"/>
      <c r="N56" s="4172"/>
      <c r="O56" s="3823"/>
      <c r="P56" s="3385"/>
    </row>
    <row r="57" spans="2:16" ht="18" customHeight="1" thickBot="1" x14ac:dyDescent="0.3">
      <c r="B57" s="3457"/>
      <c r="C57" s="3458"/>
      <c r="D57" s="3458"/>
      <c r="E57" s="3458"/>
      <c r="F57" s="3458"/>
      <c r="G57" s="3458"/>
      <c r="H57" s="3458"/>
      <c r="I57" s="3458"/>
      <c r="J57" s="3458"/>
      <c r="K57" s="3458"/>
      <c r="L57" s="3458"/>
      <c r="M57" s="3458"/>
      <c r="N57" s="3458"/>
      <c r="O57" s="3458"/>
      <c r="P57" s="3232"/>
    </row>
    <row r="58" spans="2:16" ht="18" customHeight="1" thickBot="1" x14ac:dyDescent="0.3">
      <c r="B58" s="3453" t="s">
        <v>2444</v>
      </c>
      <c r="C58" s="3460"/>
      <c r="D58" s="3460"/>
      <c r="E58" s="3460"/>
      <c r="F58" s="3459"/>
      <c r="G58" s="3459"/>
      <c r="H58" s="3459"/>
      <c r="I58" s="3459"/>
      <c r="J58" s="3459"/>
      <c r="K58" s="3459"/>
      <c r="L58" s="4055">
        <f>SUM(L10,L21,L30,L50,L56)</f>
        <v>0.31718806882742112</v>
      </c>
      <c r="M58" s="4055"/>
      <c r="N58" s="4055"/>
      <c r="O58" s="3461"/>
      <c r="P58" s="3385"/>
    </row>
    <row r="59" spans="2:16" ht="18" customHeight="1" thickBot="1" x14ac:dyDescent="0.3">
      <c r="B59" s="3462" t="s">
        <v>2445</v>
      </c>
      <c r="C59" s="3460"/>
      <c r="D59" s="3460"/>
      <c r="E59" s="3460"/>
      <c r="F59" s="3459"/>
      <c r="G59" s="3459"/>
      <c r="H59" s="3459"/>
      <c r="I59" s="3459"/>
      <c r="J59" s="3459"/>
      <c r="K59" s="3459"/>
      <c r="L59" s="4055">
        <f>SUM(L58,L41)</f>
        <v>0.31718806882742112</v>
      </c>
      <c r="M59" s="4055"/>
      <c r="N59" s="4055"/>
      <c r="O59" s="3461"/>
      <c r="P59" s="3385"/>
    </row>
    <row r="60" spans="2:16" ht="18" customHeight="1" thickBot="1" x14ac:dyDescent="0.3">
      <c r="B60" s="3457"/>
      <c r="C60" s="3458"/>
      <c r="D60" s="3458"/>
      <c r="E60" s="3458"/>
      <c r="F60" s="3458"/>
      <c r="G60" s="3458"/>
      <c r="H60" s="3458"/>
      <c r="I60" s="3458"/>
      <c r="J60" s="3458"/>
      <c r="K60" s="3458"/>
      <c r="L60" s="3458"/>
      <c r="M60" s="3458"/>
      <c r="N60" s="3458"/>
      <c r="O60" s="3458"/>
      <c r="P60" s="3232"/>
    </row>
    <row r="61" spans="2:16" ht="18" customHeight="1" x14ac:dyDescent="0.25">
      <c r="B61" s="3448" t="s">
        <v>2430</v>
      </c>
      <c r="C61" s="3827"/>
      <c r="D61" s="3827"/>
      <c r="E61" s="3827"/>
      <c r="F61" s="3827"/>
      <c r="G61" s="3827"/>
      <c r="H61" s="3827"/>
      <c r="I61" s="3827"/>
      <c r="J61" s="3827"/>
      <c r="K61" s="3827"/>
      <c r="L61" s="3826"/>
      <c r="M61" s="3827"/>
      <c r="N61" s="3827"/>
      <c r="O61" s="3828"/>
      <c r="P61" s="3385"/>
    </row>
    <row r="62" spans="2:16" ht="18" customHeight="1" x14ac:dyDescent="0.25">
      <c r="B62" s="3278" t="s">
        <v>51</v>
      </c>
      <c r="C62" s="3834"/>
      <c r="D62" s="3834"/>
      <c r="E62" s="3834"/>
      <c r="F62" s="3834"/>
      <c r="G62" s="3834"/>
      <c r="H62" s="3834"/>
      <c r="I62" s="3834"/>
      <c r="J62" s="3834"/>
      <c r="K62" s="3834"/>
      <c r="L62" s="4052">
        <f>SUM(L63:L64)</f>
        <v>7.1362734884999993E-7</v>
      </c>
      <c r="M62" s="4173"/>
      <c r="N62" s="4173"/>
      <c r="O62" s="3835"/>
      <c r="P62" s="3385"/>
    </row>
    <row r="63" spans="2:16" ht="18" customHeight="1" x14ac:dyDescent="0.25">
      <c r="B63" s="3815" t="s">
        <v>52</v>
      </c>
      <c r="C63" s="3834"/>
      <c r="D63" s="3834"/>
      <c r="E63" s="3834"/>
      <c r="F63" s="3834"/>
      <c r="G63" s="3834"/>
      <c r="H63" s="3834"/>
      <c r="I63" s="3834"/>
      <c r="J63" s="3834"/>
      <c r="K63" s="3834"/>
      <c r="L63" s="4049">
        <f>Summary1!D62</f>
        <v>7.1362734884999993E-7</v>
      </c>
      <c r="M63" s="4174"/>
      <c r="N63" s="4174"/>
      <c r="O63" s="3835"/>
      <c r="P63" s="3385"/>
    </row>
    <row r="64" spans="2:16" ht="18" customHeight="1" x14ac:dyDescent="0.25">
      <c r="B64" s="3815" t="s">
        <v>2132</v>
      </c>
      <c r="C64" s="3834"/>
      <c r="D64" s="3834"/>
      <c r="E64" s="3834"/>
      <c r="F64" s="3834"/>
      <c r="G64" s="3834"/>
      <c r="H64" s="3834"/>
      <c r="I64" s="3834"/>
      <c r="J64" s="3834"/>
      <c r="K64" s="3834"/>
      <c r="L64" s="4049">
        <f>Summary1!D63</f>
        <v>0</v>
      </c>
      <c r="M64" s="4174"/>
      <c r="N64" s="4174"/>
      <c r="O64" s="3835"/>
      <c r="P64" s="3385"/>
    </row>
    <row r="65" spans="2:16" ht="18" customHeight="1" x14ac:dyDescent="0.25">
      <c r="B65" s="3278" t="s">
        <v>54</v>
      </c>
      <c r="C65" s="3834"/>
      <c r="D65" s="3834"/>
      <c r="E65" s="3834"/>
      <c r="F65" s="3834"/>
      <c r="G65" s="3834"/>
      <c r="H65" s="3834"/>
      <c r="I65" s="3834"/>
      <c r="J65" s="3834"/>
      <c r="K65" s="3834"/>
      <c r="L65" s="4049" t="str">
        <f>Summary1!D64</f>
        <v>NE,NO</v>
      </c>
      <c r="M65" s="4174"/>
      <c r="N65" s="4174"/>
      <c r="O65" s="3835"/>
      <c r="P65" s="3385"/>
    </row>
    <row r="66" spans="2:16" ht="18" customHeight="1" x14ac:dyDescent="0.25">
      <c r="B66" s="3278" t="s">
        <v>2133</v>
      </c>
      <c r="C66" s="3838"/>
      <c r="D66" s="3838"/>
      <c r="E66" s="3838"/>
      <c r="F66" s="3838"/>
      <c r="G66" s="3838"/>
      <c r="H66" s="3838"/>
      <c r="I66" s="3838"/>
      <c r="J66" s="3838"/>
      <c r="K66" s="3838"/>
      <c r="L66" s="3838"/>
      <c r="M66" s="4158"/>
      <c r="N66" s="4158"/>
      <c r="O66" s="3839"/>
      <c r="P66" s="3385"/>
    </row>
    <row r="67" spans="2:16" ht="18" customHeight="1" x14ac:dyDescent="0.25">
      <c r="B67" s="3278" t="s">
        <v>2134</v>
      </c>
      <c r="C67" s="3838"/>
      <c r="D67" s="3838"/>
      <c r="E67" s="3838"/>
      <c r="F67" s="3838"/>
      <c r="G67" s="3838"/>
      <c r="H67" s="3838"/>
      <c r="I67" s="3838"/>
      <c r="J67" s="3838"/>
      <c r="K67" s="3838"/>
      <c r="L67" s="3838"/>
      <c r="M67" s="4158"/>
      <c r="N67" s="4158"/>
      <c r="O67" s="3839"/>
      <c r="P67" s="3385"/>
    </row>
    <row r="68" spans="2:16" ht="18" customHeight="1" x14ac:dyDescent="0.25">
      <c r="B68" s="3279" t="s">
        <v>2135</v>
      </c>
      <c r="C68" s="3851"/>
      <c r="D68" s="3851"/>
      <c r="E68" s="3851"/>
      <c r="F68" s="3851"/>
      <c r="G68" s="3851"/>
      <c r="H68" s="3851"/>
      <c r="I68" s="3851"/>
      <c r="J68" s="3851"/>
      <c r="K68" s="3851"/>
      <c r="L68" s="3851"/>
      <c r="M68" s="4168"/>
      <c r="N68" s="4168"/>
      <c r="O68" s="3852"/>
      <c r="P68" s="3232"/>
    </row>
    <row r="69" spans="2:16" ht="18" customHeight="1" thickBot="1" x14ac:dyDescent="0.3">
      <c r="B69" s="3449" t="s">
        <v>2437</v>
      </c>
      <c r="C69" s="3845"/>
      <c r="D69" s="3845"/>
      <c r="E69" s="3845"/>
      <c r="F69" s="3845"/>
      <c r="G69" s="3845"/>
      <c r="H69" s="3845"/>
      <c r="I69" s="3845"/>
      <c r="J69" s="3845"/>
      <c r="K69" s="3845"/>
      <c r="L69" s="3845"/>
      <c r="M69" s="4161"/>
      <c r="N69" s="4161"/>
      <c r="O69" s="3846"/>
    </row>
    <row r="70" spans="2:16" ht="18" customHeight="1" thickBot="1" x14ac:dyDescent="0.3">
      <c r="C70" s="3710"/>
      <c r="D70" s="3710"/>
      <c r="E70" s="3710"/>
      <c r="F70" s="3710"/>
      <c r="G70" s="3710"/>
      <c r="H70" s="3710"/>
      <c r="I70" s="3710"/>
      <c r="J70" s="3710"/>
      <c r="K70" s="3710"/>
      <c r="L70" s="3710"/>
      <c r="M70" s="3710"/>
      <c r="N70" s="3710"/>
      <c r="O70" s="3710"/>
    </row>
    <row r="71" spans="2:16" ht="18" customHeight="1" thickBot="1" x14ac:dyDescent="0.3">
      <c r="B71" s="3295" t="s">
        <v>2446</v>
      </c>
      <c r="C71" s="3853"/>
      <c r="D71" s="3853"/>
      <c r="E71" s="3853"/>
      <c r="F71" s="3853"/>
      <c r="G71" s="3853"/>
      <c r="H71" s="3853"/>
      <c r="I71" s="3853"/>
      <c r="J71" s="3853"/>
      <c r="K71" s="3853"/>
      <c r="L71" s="3853"/>
      <c r="M71" s="4175"/>
      <c r="N71" s="4175"/>
      <c r="O71" s="3854"/>
    </row>
    <row r="72" spans="2:16" ht="14.15" customHeight="1" x14ac:dyDescent="0.25">
      <c r="B72" s="3744" t="s">
        <v>2146</v>
      </c>
      <c r="P72" s="3232"/>
    </row>
    <row r="73" spans="2:16" ht="14.15" customHeight="1" x14ac:dyDescent="0.25">
      <c r="B73" s="3744" t="s">
        <v>2432</v>
      </c>
      <c r="C73" s="3740"/>
      <c r="D73" s="3740"/>
      <c r="E73" s="3740"/>
      <c r="F73" s="3740"/>
      <c r="G73" s="3740"/>
      <c r="H73" s="3740"/>
      <c r="I73" s="3740"/>
      <c r="J73" s="3740"/>
      <c r="K73" s="3740"/>
      <c r="L73" s="3740"/>
      <c r="M73" s="3740"/>
      <c r="N73" s="3740"/>
      <c r="O73" s="3740"/>
    </row>
    <row r="74" spans="2:16" ht="12" customHeight="1" x14ac:dyDescent="0.25">
      <c r="B74" s="3452"/>
      <c r="C74" s="3740"/>
      <c r="D74" s="3740"/>
      <c r="E74" s="3740"/>
      <c r="F74" s="3740"/>
      <c r="G74" s="3740"/>
      <c r="H74" s="3740"/>
      <c r="I74" s="3740"/>
      <c r="J74" s="3740"/>
      <c r="K74" s="3740"/>
      <c r="L74" s="3740"/>
      <c r="M74" s="3740"/>
      <c r="N74" s="3740"/>
      <c r="O74" s="3740"/>
    </row>
  </sheetData>
  <dataValidations count="2">
    <dataValidation allowBlank="1" showInputMessage="1" showErrorMessage="1" sqref="F70:N70 F73:N65538 P1:P3 F57:N60 F1:N8" xr:uid="{58BB304E-AC22-4862-AFF0-8509177B174D}"/>
    <dataValidation allowBlank="1" showInputMessage="1" showErrorMessage="1" sqref="B9:D9 B10:B69 P10:JF56 P61:JF74 B71 B74 O73:O74 O70 O57:JF60 B1:E1 C2:E2 L60:N60 O75:JF1073 E70 C73:E74 B75:E1073 C57:E60 L57:N57 P4:P9 Q1:JF9 O1:O9 B3:E8"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P73"/>
  <sheetViews>
    <sheetView topLeftCell="F1" workbookViewId="0">
      <selection activeCell="M8" sqref="M8"/>
    </sheetView>
  </sheetViews>
  <sheetFormatPr defaultColWidth="8" defaultRowHeight="12.5" x14ac:dyDescent="0.25"/>
  <cols>
    <col min="1" max="1" width="1.81640625" customWidth="1"/>
    <col min="2" max="2" width="63.81640625" customWidth="1"/>
    <col min="3" max="15" width="16.81640625" customWidth="1"/>
    <col min="16" max="16" width="10.81640625" customWidth="1"/>
    <col min="17" max="18" width="9.1796875" customWidth="1"/>
    <col min="19" max="19" width="8.453125" customWidth="1"/>
    <col min="20" max="22" width="9.1796875" customWidth="1"/>
    <col min="23" max="23" width="8.81640625" customWidth="1"/>
    <col min="24" max="24" width="9.453125" customWidth="1"/>
    <col min="25" max="25" width="9.1796875" customWidth="1"/>
    <col min="26" max="26" width="8.81640625" customWidth="1"/>
    <col min="27" max="27" width="9.453125" customWidth="1"/>
    <col min="28" max="32" width="9.1796875" customWidth="1"/>
    <col min="33" max="33" width="8.81640625" customWidth="1"/>
    <col min="34" max="34" width="8.453125" customWidth="1"/>
    <col min="35" max="35" width="9.1796875" customWidth="1"/>
    <col min="36" max="36" width="8.81640625" customWidth="1"/>
    <col min="37" max="37" width="8.453125" customWidth="1"/>
  </cols>
  <sheetData>
    <row r="1" spans="2:16" ht="19" customHeight="1" x14ac:dyDescent="0.25">
      <c r="B1" s="3228" t="s">
        <v>2419</v>
      </c>
      <c r="O1" s="3231" t="s">
        <v>1</v>
      </c>
      <c r="P1" s="548">
        <f>Table1!$K$1</f>
        <v>2021</v>
      </c>
    </row>
    <row r="2" spans="2:16" ht="19" customHeight="1" x14ac:dyDescent="0.25">
      <c r="B2" s="3228" t="s">
        <v>2447</v>
      </c>
      <c r="O2" s="3231" t="s">
        <v>3</v>
      </c>
      <c r="P2" s="548">
        <f>Table1!$K$2</f>
        <v>2024</v>
      </c>
    </row>
    <row r="3" spans="2:16" ht="19" customHeight="1" x14ac:dyDescent="0.25">
      <c r="B3" s="3228" t="s">
        <v>2448</v>
      </c>
      <c r="O3" s="3231" t="s">
        <v>4</v>
      </c>
      <c r="P3" s="548" t="str">
        <f>Table1!$K$3</f>
        <v>Tuvalu</v>
      </c>
    </row>
    <row r="4" spans="2:16" ht="15.75" hidden="1" customHeight="1" x14ac:dyDescent="0.25">
      <c r="B4" s="3228"/>
      <c r="O4" s="3231"/>
    </row>
    <row r="5" spans="2:16" ht="15.75" hidden="1" customHeight="1" x14ac:dyDescent="0.25">
      <c r="B5" s="3228"/>
      <c r="O5" s="3231"/>
    </row>
    <row r="6" spans="2:16" ht="15.75" hidden="1" customHeight="1" x14ac:dyDescent="0.25">
      <c r="B6" s="3228"/>
      <c r="O6" s="3231"/>
    </row>
    <row r="7" spans="2:16" ht="12.75" customHeight="1" thickBot="1" x14ac:dyDescent="0.3">
      <c r="B7" s="3226" t="s">
        <v>5</v>
      </c>
    </row>
    <row r="8" spans="2:16" ht="60" customHeight="1" x14ac:dyDescent="0.25">
      <c r="B8" s="3455" t="s">
        <v>6</v>
      </c>
      <c r="C8" s="3441" t="s">
        <v>2716</v>
      </c>
      <c r="D8" s="3441" t="s">
        <v>2715</v>
      </c>
      <c r="E8" s="3442"/>
      <c r="F8" s="3441"/>
      <c r="G8" s="3441"/>
      <c r="H8" s="3441"/>
      <c r="I8" s="3441" t="s">
        <v>2421</v>
      </c>
      <c r="J8" s="3441" t="s">
        <v>2422</v>
      </c>
      <c r="K8" s="3441" t="s">
        <v>2422</v>
      </c>
      <c r="L8" s="3441" t="s">
        <v>2851</v>
      </c>
      <c r="M8" s="4140" t="s">
        <v>2850</v>
      </c>
      <c r="N8" s="4140" t="s">
        <v>2719</v>
      </c>
      <c r="O8" s="3443" t="s">
        <v>2718</v>
      </c>
      <c r="P8" s="3385"/>
    </row>
    <row r="9" spans="2:16" ht="18" customHeight="1" thickBot="1" x14ac:dyDescent="0.3">
      <c r="B9" s="3463"/>
      <c r="C9" s="3541" t="s">
        <v>14</v>
      </c>
      <c r="D9" s="3541"/>
      <c r="E9" s="3541"/>
      <c r="F9" s="3541"/>
      <c r="G9" s="3541"/>
      <c r="H9" s="3541"/>
      <c r="I9" s="3541"/>
      <c r="J9" s="3541"/>
      <c r="K9" s="3541"/>
      <c r="L9" s="3541"/>
      <c r="M9" s="3541"/>
      <c r="N9" s="3541"/>
      <c r="O9" s="3444" t="s">
        <v>901</v>
      </c>
      <c r="P9" s="3385"/>
    </row>
    <row r="10" spans="2:16" ht="18" customHeight="1" thickTop="1" x14ac:dyDescent="0.25">
      <c r="B10" s="3446" t="s">
        <v>2090</v>
      </c>
      <c r="C10" s="3811"/>
      <c r="D10" s="3811"/>
      <c r="E10" s="3811"/>
      <c r="F10" s="3811"/>
      <c r="G10" s="3811"/>
      <c r="H10" s="3811"/>
      <c r="I10" s="3811"/>
      <c r="J10" s="3811"/>
      <c r="K10" s="3811"/>
      <c r="L10" s="4053">
        <f>SUM(L11,L17,L20)</f>
        <v>1.7171634124697662E-4</v>
      </c>
      <c r="M10" s="4165"/>
      <c r="N10" s="4165"/>
      <c r="O10" s="3812"/>
      <c r="P10" s="3385"/>
    </row>
    <row r="11" spans="2:16" ht="18" customHeight="1" x14ac:dyDescent="0.25">
      <c r="B11" s="3251" t="s">
        <v>2091</v>
      </c>
      <c r="C11" s="3813"/>
      <c r="D11" s="3813"/>
      <c r="E11" s="3813"/>
      <c r="F11" s="3813"/>
      <c r="G11" s="3813"/>
      <c r="H11" s="3813"/>
      <c r="I11" s="3813"/>
      <c r="J11" s="3813"/>
      <c r="K11" s="3813"/>
      <c r="L11" s="4057">
        <f>SUM(L12:L16)</f>
        <v>1.7171634124697662E-4</v>
      </c>
      <c r="M11" s="4166"/>
      <c r="N11" s="4166"/>
      <c r="O11" s="3814"/>
      <c r="P11" s="3385"/>
    </row>
    <row r="12" spans="2:16" ht="18" customHeight="1" x14ac:dyDescent="0.25">
      <c r="B12" s="3815" t="s">
        <v>2092</v>
      </c>
      <c r="C12" s="3813"/>
      <c r="D12" s="3813"/>
      <c r="E12" s="3813"/>
      <c r="F12" s="3813"/>
      <c r="G12" s="3813"/>
      <c r="H12" s="3813"/>
      <c r="I12" s="3813"/>
      <c r="J12" s="3813"/>
      <c r="K12" s="3813"/>
      <c r="L12" s="4050">
        <f>Summary1!E13</f>
        <v>5.0782323522890318E-5</v>
      </c>
      <c r="M12" s="4167"/>
      <c r="N12" s="4167"/>
      <c r="O12" s="3814"/>
      <c r="P12" s="3385"/>
    </row>
    <row r="13" spans="2:16" ht="18" customHeight="1" x14ac:dyDescent="0.25">
      <c r="B13" s="3815" t="s">
        <v>2423</v>
      </c>
      <c r="C13" s="3813"/>
      <c r="D13" s="3813"/>
      <c r="E13" s="3813"/>
      <c r="F13" s="3813"/>
      <c r="G13" s="3813"/>
      <c r="H13" s="3813"/>
      <c r="I13" s="3813"/>
      <c r="J13" s="3813"/>
      <c r="K13" s="3813"/>
      <c r="L13" s="4050">
        <f>Summary1!E14</f>
        <v>0</v>
      </c>
      <c r="M13" s="4167"/>
      <c r="N13" s="4167"/>
      <c r="O13" s="3814"/>
      <c r="P13" s="3385"/>
    </row>
    <row r="14" spans="2:16" ht="18" customHeight="1" x14ac:dyDescent="0.25">
      <c r="B14" s="3815" t="s">
        <v>2094</v>
      </c>
      <c r="C14" s="3813"/>
      <c r="D14" s="3813"/>
      <c r="E14" s="3813"/>
      <c r="F14" s="3813"/>
      <c r="G14" s="3813"/>
      <c r="H14" s="3813"/>
      <c r="I14" s="3813"/>
      <c r="J14" s="3813"/>
      <c r="K14" s="3813"/>
      <c r="L14" s="4050">
        <f>Summary1!E15</f>
        <v>1.1713621315136876E-4</v>
      </c>
      <c r="M14" s="4167"/>
      <c r="N14" s="4167"/>
      <c r="O14" s="3814"/>
      <c r="P14" s="3385"/>
    </row>
    <row r="15" spans="2:16" ht="18" customHeight="1" x14ac:dyDescent="0.25">
      <c r="B15" s="3815" t="s">
        <v>2095</v>
      </c>
      <c r="C15" s="3813"/>
      <c r="D15" s="3813"/>
      <c r="E15" s="3813"/>
      <c r="F15" s="3813"/>
      <c r="G15" s="3813"/>
      <c r="H15" s="3813"/>
      <c r="I15" s="3813"/>
      <c r="J15" s="3813"/>
      <c r="K15" s="3813"/>
      <c r="L15" s="4050">
        <f>Summary1!E16</f>
        <v>3.7978045727175448E-6</v>
      </c>
      <c r="M15" s="4167"/>
      <c r="N15" s="4167"/>
      <c r="O15" s="3814"/>
      <c r="P15" s="3385"/>
    </row>
    <row r="16" spans="2:16" ht="18" customHeight="1" x14ac:dyDescent="0.25">
      <c r="B16" s="3815" t="s">
        <v>2096</v>
      </c>
      <c r="C16" s="3813"/>
      <c r="D16" s="3813"/>
      <c r="E16" s="3813"/>
      <c r="F16" s="3813"/>
      <c r="G16" s="3813"/>
      <c r="H16" s="3813"/>
      <c r="I16" s="3813"/>
      <c r="J16" s="3813"/>
      <c r="K16" s="3813"/>
      <c r="L16" s="4050">
        <f>Summary1!E17</f>
        <v>0</v>
      </c>
      <c r="M16" s="4167"/>
      <c r="N16" s="4167"/>
      <c r="O16" s="3814"/>
      <c r="P16" s="3385"/>
    </row>
    <row r="17" spans="2:16" ht="18" customHeight="1" x14ac:dyDescent="0.25">
      <c r="B17" s="3251" t="s">
        <v>40</v>
      </c>
      <c r="C17" s="3813"/>
      <c r="D17" s="3813"/>
      <c r="E17" s="3813"/>
      <c r="F17" s="3813"/>
      <c r="G17" s="3813"/>
      <c r="H17" s="3813"/>
      <c r="I17" s="3813"/>
      <c r="J17" s="3813"/>
      <c r="K17" s="3813"/>
      <c r="L17" s="4050" t="str">
        <f>Summary1!E18</f>
        <v>NO</v>
      </c>
      <c r="M17" s="4167"/>
      <c r="N17" s="4167"/>
      <c r="O17" s="3814"/>
      <c r="P17" s="3385"/>
    </row>
    <row r="18" spans="2:16" ht="18" customHeight="1" x14ac:dyDescent="0.25">
      <c r="B18" s="3815" t="s">
        <v>2097</v>
      </c>
      <c r="C18" s="3813"/>
      <c r="D18" s="3813"/>
      <c r="E18" s="3813"/>
      <c r="F18" s="3813"/>
      <c r="G18" s="3813"/>
      <c r="H18" s="3813"/>
      <c r="I18" s="3813"/>
      <c r="J18" s="3813"/>
      <c r="K18" s="3813"/>
      <c r="L18" s="4050" t="str">
        <f>Summary1!E19</f>
        <v>NO</v>
      </c>
      <c r="M18" s="4167"/>
      <c r="N18" s="4167"/>
      <c r="O18" s="3814"/>
      <c r="P18" s="3385"/>
    </row>
    <row r="19" spans="2:16" ht="18" customHeight="1" x14ac:dyDescent="0.25">
      <c r="B19" s="3815" t="s">
        <v>2098</v>
      </c>
      <c r="C19" s="3813"/>
      <c r="D19" s="3813"/>
      <c r="E19" s="3813"/>
      <c r="F19" s="3813"/>
      <c r="G19" s="3813"/>
      <c r="H19" s="3813"/>
      <c r="I19" s="3813"/>
      <c r="J19" s="3813"/>
      <c r="K19" s="3813"/>
      <c r="L19" s="4050" t="str">
        <f>Summary1!E20</f>
        <v>NO</v>
      </c>
      <c r="M19" s="4167"/>
      <c r="N19" s="4167"/>
      <c r="O19" s="3814"/>
      <c r="P19" s="3385"/>
    </row>
    <row r="20" spans="2:16" ht="18" customHeight="1" thickBot="1" x14ac:dyDescent="0.3">
      <c r="B20" s="3445" t="s">
        <v>2099</v>
      </c>
      <c r="C20" s="3855"/>
      <c r="D20" s="3855"/>
      <c r="E20" s="3855"/>
      <c r="F20" s="3855"/>
      <c r="G20" s="3855"/>
      <c r="H20" s="3855"/>
      <c r="I20" s="3855"/>
      <c r="J20" s="3855"/>
      <c r="K20" s="3855"/>
      <c r="L20" s="3851"/>
      <c r="M20" s="4168"/>
      <c r="N20" s="4168"/>
      <c r="O20" s="3856"/>
      <c r="P20" s="3385"/>
    </row>
    <row r="21" spans="2:16" ht="18" customHeight="1" x14ac:dyDescent="0.25">
      <c r="B21" s="3288" t="s">
        <v>2100</v>
      </c>
      <c r="C21" s="3818"/>
      <c r="D21" s="3818"/>
      <c r="E21" s="3818"/>
      <c r="F21" s="3818"/>
      <c r="G21" s="3818"/>
      <c r="H21" s="3818"/>
      <c r="I21" s="3818"/>
      <c r="J21" s="3818"/>
      <c r="K21" s="3818"/>
      <c r="L21" s="3834" t="str">
        <f>Summary1!E22</f>
        <v>NO</v>
      </c>
      <c r="M21" s="4157"/>
      <c r="N21" s="4157"/>
      <c r="O21" s="3819"/>
      <c r="P21" s="3385"/>
    </row>
    <row r="22" spans="2:16" ht="18" customHeight="1" x14ac:dyDescent="0.25">
      <c r="B22" s="3251" t="s">
        <v>2101</v>
      </c>
      <c r="C22" s="3813"/>
      <c r="D22" s="3813"/>
      <c r="E22" s="3813"/>
      <c r="F22" s="3813"/>
      <c r="G22" s="3813"/>
      <c r="H22" s="3813"/>
      <c r="I22" s="3813"/>
      <c r="J22" s="3813"/>
      <c r="K22" s="3813"/>
      <c r="L22" s="3834" t="str">
        <f>Summary1!E23</f>
        <v>NO</v>
      </c>
      <c r="M22" s="4155"/>
      <c r="N22" s="4155"/>
      <c r="O22" s="3814"/>
      <c r="P22" s="3385"/>
    </row>
    <row r="23" spans="2:16" ht="18" customHeight="1" x14ac:dyDescent="0.25">
      <c r="B23" s="3251" t="s">
        <v>853</v>
      </c>
      <c r="C23" s="3813"/>
      <c r="D23" s="3813"/>
      <c r="E23" s="3813"/>
      <c r="F23" s="3813"/>
      <c r="G23" s="3813"/>
      <c r="H23" s="3813"/>
      <c r="I23" s="3813"/>
      <c r="J23" s="3813"/>
      <c r="K23" s="3813"/>
      <c r="L23" s="3834" t="str">
        <f>Summary1!E24</f>
        <v>NO</v>
      </c>
      <c r="M23" s="4155"/>
      <c r="N23" s="4155"/>
      <c r="O23" s="3814"/>
      <c r="P23" s="3385"/>
    </row>
    <row r="24" spans="2:16" ht="18" customHeight="1" x14ac:dyDescent="0.25">
      <c r="B24" s="3251" t="s">
        <v>672</v>
      </c>
      <c r="C24" s="3813"/>
      <c r="D24" s="3813"/>
      <c r="E24" s="3813"/>
      <c r="F24" s="3813"/>
      <c r="G24" s="3813"/>
      <c r="H24" s="3813"/>
      <c r="I24" s="3813"/>
      <c r="J24" s="3813"/>
      <c r="K24" s="3813"/>
      <c r="L24" s="3834" t="str">
        <f>Summary1!E25</f>
        <v>NO</v>
      </c>
      <c r="M24" s="4155"/>
      <c r="N24" s="4155"/>
      <c r="O24" s="3814"/>
      <c r="P24" s="3385"/>
    </row>
    <row r="25" spans="2:16" ht="18" customHeight="1" x14ac:dyDescent="0.25">
      <c r="B25" s="3251" t="s">
        <v>2102</v>
      </c>
      <c r="C25" s="3813"/>
      <c r="D25" s="3813"/>
      <c r="E25" s="3813"/>
      <c r="F25" s="3813"/>
      <c r="G25" s="3813"/>
      <c r="H25" s="3813"/>
      <c r="I25" s="3813"/>
      <c r="J25" s="3813"/>
      <c r="K25" s="3813"/>
      <c r="L25" s="3834" t="str">
        <f>Summary1!E26</f>
        <v>NO</v>
      </c>
      <c r="M25" s="4155"/>
      <c r="N25" s="4155"/>
      <c r="O25" s="3814"/>
      <c r="P25" s="3385"/>
    </row>
    <row r="26" spans="2:16" ht="18" customHeight="1" x14ac:dyDescent="0.25">
      <c r="B26" s="3251" t="s">
        <v>2103</v>
      </c>
      <c r="C26" s="3813"/>
      <c r="D26" s="3813"/>
      <c r="E26" s="3813"/>
      <c r="F26" s="3813"/>
      <c r="G26" s="3813"/>
      <c r="H26" s="3813"/>
      <c r="I26" s="3813"/>
      <c r="J26" s="3813"/>
      <c r="K26" s="3813"/>
      <c r="L26" s="3834" t="str">
        <f>Summary1!E27</f>
        <v>NO</v>
      </c>
      <c r="M26" s="4155"/>
      <c r="N26" s="4155"/>
      <c r="O26" s="3814"/>
      <c r="P26" s="3385"/>
    </row>
    <row r="27" spans="2:16" ht="18" customHeight="1" x14ac:dyDescent="0.25">
      <c r="B27" s="3251" t="s">
        <v>2104</v>
      </c>
      <c r="C27" s="3857"/>
      <c r="D27" s="3857"/>
      <c r="E27" s="3857"/>
      <c r="F27" s="3857"/>
      <c r="G27" s="3857"/>
      <c r="H27" s="3857"/>
      <c r="I27" s="3857"/>
      <c r="J27" s="3857"/>
      <c r="K27" s="3857"/>
      <c r="L27" s="3838"/>
      <c r="M27" s="4158"/>
      <c r="N27" s="4158"/>
      <c r="O27" s="3858"/>
      <c r="P27" s="3385"/>
    </row>
    <row r="28" spans="2:16" ht="18" customHeight="1" x14ac:dyDescent="0.25">
      <c r="B28" s="3251" t="s">
        <v>697</v>
      </c>
      <c r="C28" s="3813"/>
      <c r="D28" s="3813"/>
      <c r="E28" s="3813"/>
      <c r="F28" s="3813"/>
      <c r="G28" s="3813"/>
      <c r="H28" s="3813"/>
      <c r="I28" s="3813"/>
      <c r="J28" s="3813"/>
      <c r="K28" s="3813"/>
      <c r="L28" s="3834" t="str">
        <f>Summary1!E29</f>
        <v>NO</v>
      </c>
      <c r="M28" s="4155"/>
      <c r="N28" s="4155"/>
      <c r="O28" s="3814"/>
      <c r="P28" s="3385"/>
    </row>
    <row r="29" spans="2:16" ht="18" customHeight="1" thickBot="1" x14ac:dyDescent="0.3">
      <c r="B29" s="3261" t="s">
        <v>2424</v>
      </c>
      <c r="C29" s="3820"/>
      <c r="D29" s="3820"/>
      <c r="E29" s="3820"/>
      <c r="F29" s="3820"/>
      <c r="G29" s="3820"/>
      <c r="H29" s="3820"/>
      <c r="I29" s="3820"/>
      <c r="J29" s="3820"/>
      <c r="K29" s="3820"/>
      <c r="L29" s="3834" t="str">
        <f>Summary1!E30</f>
        <v>NO</v>
      </c>
      <c r="M29" s="4156"/>
      <c r="N29" s="4156"/>
      <c r="O29" s="3821"/>
      <c r="P29" s="3385"/>
    </row>
    <row r="30" spans="2:16" ht="18" customHeight="1" x14ac:dyDescent="0.25">
      <c r="B30" s="3842" t="s">
        <v>2106</v>
      </c>
      <c r="C30" s="3811"/>
      <c r="D30" s="3811"/>
      <c r="E30" s="3811"/>
      <c r="F30" s="3811"/>
      <c r="G30" s="3811"/>
      <c r="H30" s="3811"/>
      <c r="I30" s="3811"/>
      <c r="J30" s="3811"/>
      <c r="K30" s="3811"/>
      <c r="L30" s="4052">
        <f>Summary1!E31</f>
        <v>3.8396199840074999E-3</v>
      </c>
      <c r="M30" s="4169"/>
      <c r="N30" s="4169"/>
      <c r="O30" s="3812"/>
      <c r="P30" s="3385"/>
    </row>
    <row r="31" spans="2:16" ht="18" customHeight="1" x14ac:dyDescent="0.25">
      <c r="B31" s="3265" t="s">
        <v>2107</v>
      </c>
      <c r="C31" s="3857"/>
      <c r="D31" s="3857"/>
      <c r="E31" s="3857"/>
      <c r="F31" s="3857"/>
      <c r="G31" s="3857"/>
      <c r="H31" s="3857"/>
      <c r="I31" s="3857"/>
      <c r="J31" s="3857"/>
      <c r="K31" s="3857"/>
      <c r="L31" s="3838"/>
      <c r="M31" s="4158"/>
      <c r="N31" s="4158"/>
      <c r="O31" s="3858"/>
      <c r="P31" s="3385"/>
    </row>
    <row r="32" spans="2:16" ht="18" customHeight="1" x14ac:dyDescent="0.25">
      <c r="B32" s="3265" t="s">
        <v>2108</v>
      </c>
      <c r="C32" s="3813"/>
      <c r="D32" s="3813"/>
      <c r="E32" s="3813"/>
      <c r="F32" s="3813"/>
      <c r="G32" s="3813"/>
      <c r="H32" s="3813"/>
      <c r="I32" s="3813"/>
      <c r="J32" s="3813"/>
      <c r="K32" s="3813"/>
      <c r="L32" s="4056">
        <f>Summary1!E33</f>
        <v>2.3194989637344643E-3</v>
      </c>
      <c r="M32" s="4170"/>
      <c r="N32" s="4170"/>
      <c r="O32" s="3814"/>
      <c r="P32" s="3385"/>
    </row>
    <row r="33" spans="2:16" ht="18" customHeight="1" x14ac:dyDescent="0.25">
      <c r="B33" s="3265" t="s">
        <v>2109</v>
      </c>
      <c r="C33" s="3857"/>
      <c r="D33" s="3857"/>
      <c r="E33" s="3857"/>
      <c r="F33" s="3857"/>
      <c r="G33" s="3857"/>
      <c r="H33" s="3857"/>
      <c r="I33" s="3857"/>
      <c r="J33" s="3857"/>
      <c r="K33" s="3857"/>
      <c r="L33" s="3838"/>
      <c r="M33" s="4158"/>
      <c r="N33" s="4158"/>
      <c r="O33" s="3858"/>
      <c r="P33" s="3385"/>
    </row>
    <row r="34" spans="2:16" ht="18" customHeight="1" x14ac:dyDescent="0.25">
      <c r="B34" s="3265" t="s">
        <v>2110</v>
      </c>
      <c r="C34" s="3813"/>
      <c r="D34" s="3813"/>
      <c r="E34" s="3813"/>
      <c r="F34" s="3813"/>
      <c r="G34" s="3813"/>
      <c r="H34" s="3813"/>
      <c r="I34" s="3813"/>
      <c r="J34" s="3813"/>
      <c r="K34" s="3813"/>
      <c r="L34" s="4056">
        <f>Summary1!E35</f>
        <v>1.5201210202730356E-3</v>
      </c>
      <c r="M34" s="4170"/>
      <c r="N34" s="4170"/>
      <c r="O34" s="3814"/>
      <c r="P34" s="3385"/>
    </row>
    <row r="35" spans="2:16" ht="18" customHeight="1" x14ac:dyDescent="0.25">
      <c r="B35" s="3265" t="s">
        <v>2111</v>
      </c>
      <c r="C35" s="3813"/>
      <c r="D35" s="3813"/>
      <c r="E35" s="3813"/>
      <c r="F35" s="3813"/>
      <c r="G35" s="3813"/>
      <c r="H35" s="3813"/>
      <c r="I35" s="3813"/>
      <c r="J35" s="3813"/>
      <c r="K35" s="3813"/>
      <c r="L35" s="4056" t="str">
        <f>Summary1!E36</f>
        <v>NO</v>
      </c>
      <c r="M35" s="4170"/>
      <c r="N35" s="4170"/>
      <c r="O35" s="3814"/>
      <c r="P35" s="3385"/>
    </row>
    <row r="36" spans="2:16" ht="18" customHeight="1" x14ac:dyDescent="0.25">
      <c r="B36" s="3265" t="s">
        <v>2112</v>
      </c>
      <c r="C36" s="3813"/>
      <c r="D36" s="3813"/>
      <c r="E36" s="3813"/>
      <c r="F36" s="3813"/>
      <c r="G36" s="3813"/>
      <c r="H36" s="3813"/>
      <c r="I36" s="3813"/>
      <c r="J36" s="3813"/>
      <c r="K36" s="3813"/>
      <c r="L36" s="4056" t="str">
        <f>Summary1!E37</f>
        <v>NO</v>
      </c>
      <c r="M36" s="4170"/>
      <c r="N36" s="4170"/>
      <c r="O36" s="3814"/>
      <c r="P36" s="3385"/>
    </row>
    <row r="37" spans="2:16" ht="18" customHeight="1" x14ac:dyDescent="0.25">
      <c r="B37" s="3269" t="s">
        <v>1069</v>
      </c>
      <c r="C37" s="3855"/>
      <c r="D37" s="3855"/>
      <c r="E37" s="3855"/>
      <c r="F37" s="3855"/>
      <c r="G37" s="3855"/>
      <c r="H37" s="3855"/>
      <c r="I37" s="3855"/>
      <c r="J37" s="3855"/>
      <c r="K37" s="3855"/>
      <c r="L37" s="3851"/>
      <c r="M37" s="4168"/>
      <c r="N37" s="4168"/>
      <c r="O37" s="3856"/>
      <c r="P37" s="3385"/>
    </row>
    <row r="38" spans="2:16" ht="18" customHeight="1" x14ac:dyDescent="0.25">
      <c r="B38" s="3269" t="s">
        <v>1070</v>
      </c>
      <c r="C38" s="3855"/>
      <c r="D38" s="3855"/>
      <c r="E38" s="3855"/>
      <c r="F38" s="3855"/>
      <c r="G38" s="3855"/>
      <c r="H38" s="3855"/>
      <c r="I38" s="3855"/>
      <c r="J38" s="3855"/>
      <c r="K38" s="3855"/>
      <c r="L38" s="3851"/>
      <c r="M38" s="4168"/>
      <c r="N38" s="4168"/>
      <c r="O38" s="3856"/>
      <c r="P38" s="3385"/>
    </row>
    <row r="39" spans="2:16" ht="18" customHeight="1" x14ac:dyDescent="0.25">
      <c r="B39" s="3269" t="s">
        <v>2113</v>
      </c>
      <c r="C39" s="3855"/>
      <c r="D39" s="3855"/>
      <c r="E39" s="3855"/>
      <c r="F39" s="3855"/>
      <c r="G39" s="3855"/>
      <c r="H39" s="3855"/>
      <c r="I39" s="3855"/>
      <c r="J39" s="3855"/>
      <c r="K39" s="3855"/>
      <c r="L39" s="3851"/>
      <c r="M39" s="4168"/>
      <c r="N39" s="4168"/>
      <c r="O39" s="3856"/>
      <c r="P39" s="3385"/>
    </row>
    <row r="40" spans="2:16" ht="18" customHeight="1" thickBot="1" x14ac:dyDescent="0.3">
      <c r="B40" s="3271" t="s">
        <v>2114</v>
      </c>
      <c r="C40" s="3816"/>
      <c r="D40" s="3816"/>
      <c r="E40" s="3816"/>
      <c r="F40" s="3816"/>
      <c r="G40" s="3816"/>
      <c r="H40" s="3816"/>
      <c r="I40" s="3816"/>
      <c r="J40" s="3816"/>
      <c r="K40" s="3816"/>
      <c r="L40" s="4056" t="str">
        <f>Summary1!E41</f>
        <v>NO</v>
      </c>
      <c r="M40" s="4176"/>
      <c r="N40" s="4176"/>
      <c r="O40" s="3817"/>
      <c r="P40" s="3385"/>
    </row>
    <row r="41" spans="2:16" ht="18" customHeight="1" x14ac:dyDescent="0.25">
      <c r="B41" s="3843" t="s">
        <v>2425</v>
      </c>
      <c r="C41" s="3818"/>
      <c r="D41" s="3818"/>
      <c r="E41" s="3818"/>
      <c r="F41" s="3818"/>
      <c r="G41" s="3818"/>
      <c r="H41" s="3818"/>
      <c r="I41" s="3818"/>
      <c r="J41" s="3818"/>
      <c r="K41" s="3818"/>
      <c r="L41" s="4056" t="str">
        <f>Summary1!E42</f>
        <v>NE,NO</v>
      </c>
      <c r="M41" s="4177"/>
      <c r="N41" s="4177"/>
      <c r="O41" s="3819"/>
      <c r="P41" s="3385"/>
    </row>
    <row r="42" spans="2:16" ht="18" customHeight="1" x14ac:dyDescent="0.25">
      <c r="B42" s="3265" t="s">
        <v>1456</v>
      </c>
      <c r="C42" s="3813"/>
      <c r="D42" s="3813"/>
      <c r="E42" s="3813"/>
      <c r="F42" s="3813"/>
      <c r="G42" s="3813"/>
      <c r="H42" s="3813"/>
      <c r="I42" s="3813"/>
      <c r="J42" s="3813"/>
      <c r="K42" s="3813"/>
      <c r="L42" s="4056" t="str">
        <f>Summary1!E43</f>
        <v>NE</v>
      </c>
      <c r="M42" s="4170"/>
      <c r="N42" s="4170"/>
      <c r="O42" s="3814"/>
      <c r="P42" s="3385"/>
    </row>
    <row r="43" spans="2:16" ht="18" customHeight="1" x14ac:dyDescent="0.25">
      <c r="B43" s="3265" t="s">
        <v>1459</v>
      </c>
      <c r="C43" s="3813"/>
      <c r="D43" s="3813"/>
      <c r="E43" s="3813"/>
      <c r="F43" s="3813"/>
      <c r="G43" s="3813"/>
      <c r="H43" s="3813"/>
      <c r="I43" s="3813"/>
      <c r="J43" s="3813"/>
      <c r="K43" s="3813"/>
      <c r="L43" s="4056" t="str">
        <f>Summary1!E44</f>
        <v>NE</v>
      </c>
      <c r="M43" s="4170"/>
      <c r="N43" s="4170"/>
      <c r="O43" s="3814"/>
      <c r="P43" s="3385"/>
    </row>
    <row r="44" spans="2:16" ht="18" customHeight="1" x14ac:dyDescent="0.25">
      <c r="B44" s="3265" t="s">
        <v>2426</v>
      </c>
      <c r="C44" s="3813"/>
      <c r="D44" s="3813"/>
      <c r="E44" s="3813"/>
      <c r="F44" s="3813"/>
      <c r="G44" s="3813"/>
      <c r="H44" s="3813"/>
      <c r="I44" s="3813"/>
      <c r="J44" s="3813"/>
      <c r="K44" s="3813"/>
      <c r="L44" s="4056" t="str">
        <f>Summary1!E45</f>
        <v>NE</v>
      </c>
      <c r="M44" s="4170"/>
      <c r="N44" s="4170"/>
      <c r="O44" s="3814"/>
      <c r="P44" s="3385"/>
    </row>
    <row r="45" spans="2:16" ht="18" customHeight="1" x14ac:dyDescent="0.25">
      <c r="B45" s="3265" t="s">
        <v>2163</v>
      </c>
      <c r="C45" s="3813"/>
      <c r="D45" s="3813"/>
      <c r="E45" s="3813"/>
      <c r="F45" s="3813"/>
      <c r="G45" s="3813"/>
      <c r="H45" s="3813"/>
      <c r="I45" s="3813"/>
      <c r="J45" s="3813"/>
      <c r="K45" s="3813"/>
      <c r="L45" s="4056" t="str">
        <f>Summary1!E46</f>
        <v>NE,NO</v>
      </c>
      <c r="M45" s="4170"/>
      <c r="N45" s="4170"/>
      <c r="O45" s="3814"/>
      <c r="P45" s="3385"/>
    </row>
    <row r="46" spans="2:16" ht="18" customHeight="1" x14ac:dyDescent="0.25">
      <c r="B46" s="3265" t="s">
        <v>1468</v>
      </c>
      <c r="C46" s="3813"/>
      <c r="D46" s="3813"/>
      <c r="E46" s="3813"/>
      <c r="F46" s="3813"/>
      <c r="G46" s="3813"/>
      <c r="H46" s="3813"/>
      <c r="I46" s="3813"/>
      <c r="J46" s="3813"/>
      <c r="K46" s="3813"/>
      <c r="L46" s="4056" t="str">
        <f>Summary1!E47</f>
        <v>NE,NO</v>
      </c>
      <c r="M46" s="4170"/>
      <c r="N46" s="4170"/>
      <c r="O46" s="3814"/>
      <c r="P46" s="3385"/>
    </row>
    <row r="47" spans="2:16" ht="18" customHeight="1" x14ac:dyDescent="0.25">
      <c r="B47" s="3265" t="s">
        <v>2165</v>
      </c>
      <c r="C47" s="3813"/>
      <c r="D47" s="3813"/>
      <c r="E47" s="3813"/>
      <c r="F47" s="3813"/>
      <c r="G47" s="3813"/>
      <c r="H47" s="3813"/>
      <c r="I47" s="3813"/>
      <c r="J47" s="3813"/>
      <c r="K47" s="3813"/>
      <c r="L47" s="4056" t="str">
        <f>Summary1!E48</f>
        <v>NE,NO</v>
      </c>
      <c r="M47" s="4170"/>
      <c r="N47" s="4170"/>
      <c r="O47" s="3814"/>
      <c r="P47" s="3385"/>
    </row>
    <row r="48" spans="2:16" ht="18" customHeight="1" x14ac:dyDescent="0.25">
      <c r="B48" s="3265" t="s">
        <v>2166</v>
      </c>
      <c r="C48" s="3855"/>
      <c r="D48" s="3855"/>
      <c r="E48" s="3855"/>
      <c r="F48" s="3855"/>
      <c r="G48" s="3855"/>
      <c r="H48" s="3855"/>
      <c r="I48" s="3855"/>
      <c r="J48" s="3855"/>
      <c r="K48" s="3855"/>
      <c r="L48" s="3851"/>
      <c r="M48" s="4168"/>
      <c r="N48" s="4168"/>
      <c r="O48" s="3856"/>
      <c r="P48" s="3385"/>
    </row>
    <row r="49" spans="2:16" ht="18" customHeight="1" thickBot="1" x14ac:dyDescent="0.3">
      <c r="B49" s="3271" t="s">
        <v>2427</v>
      </c>
      <c r="C49" s="3820"/>
      <c r="D49" s="3820"/>
      <c r="E49" s="3820"/>
      <c r="F49" s="3820"/>
      <c r="G49" s="3820"/>
      <c r="H49" s="3820"/>
      <c r="I49" s="3820"/>
      <c r="J49" s="3820"/>
      <c r="K49" s="3820"/>
      <c r="L49" s="4056" t="str">
        <f>Summary1!E50</f>
        <v>NA,NO</v>
      </c>
      <c r="M49" s="4176"/>
      <c r="N49" s="4176"/>
      <c r="O49" s="3821"/>
      <c r="P49" s="3385"/>
    </row>
    <row r="50" spans="2:16" ht="18" customHeight="1" x14ac:dyDescent="0.25">
      <c r="B50" s="3446" t="s">
        <v>2124</v>
      </c>
      <c r="C50" s="3811"/>
      <c r="D50" s="3811"/>
      <c r="E50" s="3811"/>
      <c r="F50" s="3811"/>
      <c r="G50" s="3811"/>
      <c r="H50" s="3811"/>
      <c r="I50" s="3811"/>
      <c r="J50" s="3811"/>
      <c r="K50" s="3811"/>
      <c r="L50" s="4054">
        <f>Summary1!E51</f>
        <v>8.5484971000000006E-4</v>
      </c>
      <c r="M50" s="4165"/>
      <c r="N50" s="4165"/>
      <c r="O50" s="3812"/>
      <c r="P50" s="3385"/>
    </row>
    <row r="51" spans="2:16" ht="18" customHeight="1" x14ac:dyDescent="0.25">
      <c r="B51" s="3265" t="s">
        <v>2428</v>
      </c>
      <c r="C51" s="3857"/>
      <c r="D51" s="3857"/>
      <c r="E51" s="3857"/>
      <c r="F51" s="3857"/>
      <c r="G51" s="3857"/>
      <c r="H51" s="3857"/>
      <c r="I51" s="3857"/>
      <c r="J51" s="3857"/>
      <c r="K51" s="3857"/>
      <c r="L51" s="3857"/>
      <c r="M51" s="4178"/>
      <c r="N51" s="4178"/>
      <c r="O51" s="3858"/>
      <c r="P51" s="3385"/>
    </row>
    <row r="52" spans="2:16" ht="18" customHeight="1" x14ac:dyDescent="0.25">
      <c r="B52" s="3265" t="s">
        <v>2169</v>
      </c>
      <c r="C52" s="3813"/>
      <c r="D52" s="3813"/>
      <c r="E52" s="3813"/>
      <c r="F52" s="3813"/>
      <c r="G52" s="3813"/>
      <c r="H52" s="3813"/>
      <c r="I52" s="3813"/>
      <c r="J52" s="3813"/>
      <c r="K52" s="3813"/>
      <c r="L52" s="4057" t="str">
        <f>Summary1!E53</f>
        <v>NO,NE</v>
      </c>
      <c r="M52" s="4166"/>
      <c r="N52" s="4166"/>
      <c r="O52" s="3814"/>
      <c r="P52" s="3385"/>
    </row>
    <row r="53" spans="2:16" ht="18" customHeight="1" x14ac:dyDescent="0.25">
      <c r="B53" s="3265" t="s">
        <v>2170</v>
      </c>
      <c r="C53" s="3813"/>
      <c r="D53" s="3813"/>
      <c r="E53" s="3813"/>
      <c r="F53" s="3813"/>
      <c r="G53" s="3813"/>
      <c r="H53" s="3813"/>
      <c r="I53" s="3813"/>
      <c r="J53" s="3813"/>
      <c r="K53" s="3813"/>
      <c r="L53" s="4057" t="str">
        <f>Summary1!E54</f>
        <v>NE</v>
      </c>
      <c r="M53" s="4166"/>
      <c r="N53" s="4166"/>
      <c r="O53" s="3814"/>
      <c r="P53" s="3385"/>
    </row>
    <row r="54" spans="2:16" ht="18" customHeight="1" x14ac:dyDescent="0.25">
      <c r="B54" s="3265" t="s">
        <v>2128</v>
      </c>
      <c r="C54" s="3813"/>
      <c r="D54" s="3813"/>
      <c r="E54" s="3813"/>
      <c r="F54" s="3813"/>
      <c r="G54" s="3813"/>
      <c r="H54" s="3813"/>
      <c r="I54" s="3813"/>
      <c r="J54" s="3813"/>
      <c r="K54" s="3813"/>
      <c r="L54" s="4057">
        <f>Summary1!E55</f>
        <v>8.5484971000000006E-4</v>
      </c>
      <c r="M54" s="4166"/>
      <c r="N54" s="4166"/>
      <c r="O54" s="3814"/>
      <c r="P54" s="3385"/>
    </row>
    <row r="55" spans="2:16" ht="18" customHeight="1" thickBot="1" x14ac:dyDescent="0.3">
      <c r="B55" s="3269" t="s">
        <v>2429</v>
      </c>
      <c r="C55" s="3816"/>
      <c r="D55" s="3816"/>
      <c r="E55" s="3816"/>
      <c r="F55" s="3816"/>
      <c r="G55" s="3816"/>
      <c r="H55" s="3816"/>
      <c r="I55" s="3816"/>
      <c r="J55" s="3816"/>
      <c r="K55" s="3816"/>
      <c r="L55" s="4057" t="str">
        <f>Summary1!E56</f>
        <v>NO</v>
      </c>
      <c r="M55" s="4179"/>
      <c r="N55" s="4179"/>
      <c r="O55" s="3817"/>
      <c r="P55" s="3385"/>
    </row>
    <row r="56" spans="2:16" ht="18" customHeight="1" thickBot="1" x14ac:dyDescent="0.3">
      <c r="B56" s="3447" t="s">
        <v>2173</v>
      </c>
      <c r="C56" s="3822"/>
      <c r="D56" s="3822"/>
      <c r="E56" s="3822"/>
      <c r="F56" s="3822"/>
      <c r="G56" s="3822"/>
      <c r="H56" s="3822"/>
      <c r="I56" s="3822"/>
      <c r="J56" s="3822"/>
      <c r="K56" s="3822"/>
      <c r="L56" s="4057" t="str">
        <f>Summary1!E57</f>
        <v>NO</v>
      </c>
      <c r="M56" s="4180"/>
      <c r="N56" s="4180"/>
      <c r="O56" s="3823"/>
      <c r="P56" s="3385"/>
    </row>
    <row r="57" spans="2:16" ht="18" customHeight="1" thickBot="1" x14ac:dyDescent="0.3">
      <c r="B57" s="3457"/>
      <c r="C57" s="3584"/>
      <c r="D57" s="3584"/>
      <c r="E57" s="3584"/>
      <c r="F57" s="3584"/>
      <c r="G57" s="3584"/>
      <c r="H57" s="3584"/>
      <c r="I57" s="3584"/>
      <c r="J57" s="3584"/>
      <c r="K57" s="3584"/>
      <c r="L57" s="3458"/>
      <c r="M57" s="3458"/>
      <c r="N57" s="3458"/>
      <c r="O57" s="3584"/>
      <c r="P57" s="3232"/>
    </row>
    <row r="58" spans="2:16" ht="18" customHeight="1" thickBot="1" x14ac:dyDescent="0.3">
      <c r="B58" s="3453" t="s">
        <v>2449</v>
      </c>
      <c r="C58" s="3586"/>
      <c r="D58" s="3586"/>
      <c r="E58" s="3586"/>
      <c r="F58" s="3585"/>
      <c r="G58" s="3585"/>
      <c r="H58" s="3585"/>
      <c r="I58" s="3585"/>
      <c r="J58" s="3585"/>
      <c r="K58" s="3585"/>
      <c r="L58" s="4055">
        <f>SUM(L10,L21,L30,L50,L56)</f>
        <v>4.8661860352544771E-3</v>
      </c>
      <c r="M58" s="4055"/>
      <c r="N58" s="4055"/>
      <c r="O58" s="3587"/>
      <c r="P58" s="3385"/>
    </row>
    <row r="59" spans="2:16" ht="18" customHeight="1" thickBot="1" x14ac:dyDescent="0.3">
      <c r="B59" s="3464" t="s">
        <v>2450</v>
      </c>
      <c r="C59" s="3586"/>
      <c r="D59" s="3586"/>
      <c r="E59" s="3586"/>
      <c r="F59" s="3585"/>
      <c r="G59" s="3585"/>
      <c r="H59" s="3585"/>
      <c r="I59" s="3585"/>
      <c r="J59" s="3585"/>
      <c r="K59" s="3585"/>
      <c r="L59" s="4055">
        <f>SUM(L58,L41)</f>
        <v>4.8661860352544771E-3</v>
      </c>
      <c r="M59" s="4055"/>
      <c r="N59" s="4055"/>
      <c r="O59" s="3587"/>
      <c r="P59" s="3385"/>
    </row>
    <row r="60" spans="2:16" ht="18" customHeight="1" thickBot="1" x14ac:dyDescent="0.3">
      <c r="B60" s="3457"/>
      <c r="C60" s="3584"/>
      <c r="D60" s="3584"/>
      <c r="E60" s="3584"/>
      <c r="F60" s="3584"/>
      <c r="G60" s="3584"/>
      <c r="H60" s="3584"/>
      <c r="I60" s="3584"/>
      <c r="J60" s="3584"/>
      <c r="K60" s="3584"/>
      <c r="L60" s="3458"/>
      <c r="M60" s="3458"/>
      <c r="N60" s="3458"/>
      <c r="O60" s="3584"/>
      <c r="P60" s="3232"/>
    </row>
    <row r="61" spans="2:16" ht="18" customHeight="1" x14ac:dyDescent="0.25">
      <c r="B61" s="3448" t="s">
        <v>2430</v>
      </c>
      <c r="C61" s="3827"/>
      <c r="D61" s="3827"/>
      <c r="E61" s="3827"/>
      <c r="F61" s="3827"/>
      <c r="G61" s="3827"/>
      <c r="H61" s="3827"/>
      <c r="I61" s="3827"/>
      <c r="J61" s="3827"/>
      <c r="K61" s="3827"/>
      <c r="L61" s="3826"/>
      <c r="M61" s="3827"/>
      <c r="N61" s="3827"/>
      <c r="O61" s="3828"/>
      <c r="P61" s="3385"/>
    </row>
    <row r="62" spans="2:16" ht="18" customHeight="1" x14ac:dyDescent="0.25">
      <c r="B62" s="3278" t="s">
        <v>51</v>
      </c>
      <c r="C62" s="3813"/>
      <c r="D62" s="3813"/>
      <c r="E62" s="3813"/>
      <c r="F62" s="3813"/>
      <c r="G62" s="3813"/>
      <c r="H62" s="3813"/>
      <c r="I62" s="3813"/>
      <c r="J62" s="3813"/>
      <c r="K62" s="3813"/>
      <c r="L62" s="4052">
        <f>SUM(L63:L64)</f>
        <v>2.8545093953999997E-6</v>
      </c>
      <c r="M62" s="4173"/>
      <c r="N62" s="4173"/>
      <c r="O62" s="3814"/>
      <c r="P62" s="3385"/>
    </row>
    <row r="63" spans="2:16" ht="18" customHeight="1" x14ac:dyDescent="0.25">
      <c r="B63" s="3815" t="s">
        <v>52</v>
      </c>
      <c r="C63" s="3813"/>
      <c r="D63" s="3813"/>
      <c r="E63" s="3813"/>
      <c r="F63" s="3813"/>
      <c r="G63" s="3813"/>
      <c r="H63" s="3813"/>
      <c r="I63" s="3813"/>
      <c r="J63" s="3813"/>
      <c r="K63" s="3813"/>
      <c r="L63" s="4049">
        <f>Summary1!E62</f>
        <v>2.8545093953999997E-6</v>
      </c>
      <c r="M63" s="4174"/>
      <c r="N63" s="4174"/>
      <c r="O63" s="3814"/>
      <c r="P63" s="3385"/>
    </row>
    <row r="64" spans="2:16" ht="18" customHeight="1" x14ac:dyDescent="0.25">
      <c r="B64" s="3815" t="s">
        <v>2132</v>
      </c>
      <c r="C64" s="3813"/>
      <c r="D64" s="3813"/>
      <c r="E64" s="3813"/>
      <c r="F64" s="3813"/>
      <c r="G64" s="3813"/>
      <c r="H64" s="3813"/>
      <c r="I64" s="3813"/>
      <c r="J64" s="3813"/>
      <c r="K64" s="3813"/>
      <c r="L64" s="4049">
        <f>Summary1!E63</f>
        <v>0</v>
      </c>
      <c r="M64" s="4174"/>
      <c r="N64" s="4174"/>
      <c r="O64" s="3814"/>
      <c r="P64" s="3385"/>
    </row>
    <row r="65" spans="2:16" ht="18" customHeight="1" x14ac:dyDescent="0.25">
      <c r="B65" s="3278" t="s">
        <v>54</v>
      </c>
      <c r="C65" s="3813"/>
      <c r="D65" s="3813"/>
      <c r="E65" s="3813"/>
      <c r="F65" s="3813"/>
      <c r="G65" s="3813"/>
      <c r="H65" s="3813"/>
      <c r="I65" s="3813"/>
      <c r="J65" s="3813"/>
      <c r="K65" s="3813"/>
      <c r="L65" s="4052" t="str">
        <f>Summary1!E64</f>
        <v>NE,NO</v>
      </c>
      <c r="M65" s="4173"/>
      <c r="N65" s="4173"/>
      <c r="O65" s="3814"/>
      <c r="P65" s="3385"/>
    </row>
    <row r="66" spans="2:16" ht="18" customHeight="1" x14ac:dyDescent="0.25">
      <c r="B66" s="3278" t="s">
        <v>2133</v>
      </c>
      <c r="C66" s="3857"/>
      <c r="D66" s="3857"/>
      <c r="E66" s="3857"/>
      <c r="F66" s="3857"/>
      <c r="G66" s="3857"/>
      <c r="H66" s="3857"/>
      <c r="I66" s="3857"/>
      <c r="J66" s="3857"/>
      <c r="K66" s="3857"/>
      <c r="L66" s="3838"/>
      <c r="M66" s="4158"/>
      <c r="N66" s="4158"/>
      <c r="O66" s="3858"/>
      <c r="P66" s="3385"/>
    </row>
    <row r="67" spans="2:16" ht="18" customHeight="1" x14ac:dyDescent="0.25">
      <c r="B67" s="3278" t="s">
        <v>2134</v>
      </c>
      <c r="C67" s="3857"/>
      <c r="D67" s="3857"/>
      <c r="E67" s="3857"/>
      <c r="F67" s="3857"/>
      <c r="G67" s="3857"/>
      <c r="H67" s="3857"/>
      <c r="I67" s="3857"/>
      <c r="J67" s="3857"/>
      <c r="K67" s="3857"/>
      <c r="L67" s="3838"/>
      <c r="M67" s="4158"/>
      <c r="N67" s="4158"/>
      <c r="O67" s="3858"/>
      <c r="P67" s="3385"/>
    </row>
    <row r="68" spans="2:16" ht="18" customHeight="1" x14ac:dyDescent="0.25">
      <c r="B68" s="3279" t="s">
        <v>2135</v>
      </c>
      <c r="C68" s="3855"/>
      <c r="D68" s="3855"/>
      <c r="E68" s="3855"/>
      <c r="F68" s="3855"/>
      <c r="G68" s="3855"/>
      <c r="H68" s="3855"/>
      <c r="I68" s="3855"/>
      <c r="J68" s="3855"/>
      <c r="K68" s="3855"/>
      <c r="L68" s="3851"/>
      <c r="M68" s="4168"/>
      <c r="N68" s="4168"/>
      <c r="O68" s="3856"/>
      <c r="P68" s="3232"/>
    </row>
    <row r="69" spans="2:16" ht="18" customHeight="1" thickBot="1" x14ac:dyDescent="0.3">
      <c r="B69" s="3449" t="s">
        <v>2175</v>
      </c>
      <c r="C69" s="3820"/>
      <c r="D69" s="3820"/>
      <c r="E69" s="3820"/>
      <c r="F69" s="3820"/>
      <c r="G69" s="3820"/>
      <c r="H69" s="3820"/>
      <c r="I69" s="3820"/>
      <c r="J69" s="3820"/>
      <c r="K69" s="3820"/>
      <c r="L69" s="4052" t="str">
        <f>Summary1!E68</f>
        <v>NE,NO</v>
      </c>
      <c r="M69" s="4181"/>
      <c r="N69" s="4181"/>
      <c r="O69" s="3821"/>
    </row>
    <row r="70" spans="2:16" ht="18" customHeight="1" thickBot="1" x14ac:dyDescent="0.3">
      <c r="C70" s="3829"/>
      <c r="D70" s="3829"/>
      <c r="E70" s="3829"/>
      <c r="F70" s="3829"/>
      <c r="G70" s="3829"/>
      <c r="H70" s="3829"/>
      <c r="I70" s="3829"/>
      <c r="J70" s="3829"/>
      <c r="K70" s="3829"/>
      <c r="L70" s="3710"/>
      <c r="M70" s="3710"/>
      <c r="N70" s="3710"/>
      <c r="O70" s="3829"/>
    </row>
    <row r="71" spans="2:16" ht="18" customHeight="1" thickBot="1" x14ac:dyDescent="0.3">
      <c r="B71" s="3295" t="s">
        <v>2446</v>
      </c>
      <c r="C71" s="3859"/>
      <c r="D71" s="3859"/>
      <c r="E71" s="3859"/>
      <c r="F71" s="3859"/>
      <c r="G71" s="3859"/>
      <c r="H71" s="3859"/>
      <c r="I71" s="3859"/>
      <c r="J71" s="3859"/>
      <c r="K71" s="3859"/>
      <c r="L71" s="3853"/>
      <c r="M71" s="4175"/>
      <c r="N71" s="4175"/>
      <c r="O71" s="3860"/>
    </row>
    <row r="72" spans="2:16" ht="14.15" customHeight="1" x14ac:dyDescent="0.25">
      <c r="B72" s="3744" t="s">
        <v>2146</v>
      </c>
      <c r="C72" s="3740"/>
      <c r="D72" s="3740"/>
      <c r="E72" s="3740"/>
      <c r="F72" s="3740"/>
      <c r="G72" s="3740"/>
      <c r="H72" s="3740"/>
      <c r="I72" s="3740"/>
      <c r="J72" s="3740"/>
      <c r="K72" s="3740"/>
      <c r="L72" s="3740"/>
      <c r="M72" s="3740"/>
      <c r="N72" s="3740"/>
      <c r="O72" s="3740"/>
    </row>
    <row r="73" spans="2:16" ht="14.15" customHeight="1" x14ac:dyDescent="0.25">
      <c r="B73" s="3744" t="s">
        <v>2432</v>
      </c>
      <c r="C73" s="3740"/>
      <c r="D73" s="3740"/>
      <c r="E73" s="3740"/>
      <c r="F73" s="3740"/>
      <c r="G73" s="3740"/>
      <c r="H73" s="3740"/>
      <c r="I73" s="3740"/>
      <c r="J73" s="3740"/>
      <c r="K73" s="3740"/>
      <c r="L73" s="3740"/>
      <c r="M73" s="3740"/>
      <c r="N73" s="3740"/>
      <c r="O73" s="3740"/>
    </row>
  </sheetData>
  <dataValidations count="2">
    <dataValidation allowBlank="1" showInputMessage="1" showErrorMessage="1" sqref="F70:N70 F72:N65538 F1:N8 F57:N60 P1:P3" xr:uid="{B1F13733-4A23-43B7-A5DA-EA2249E40A58}"/>
    <dataValidation allowBlank="1" showInputMessage="1" showErrorMessage="1" sqref="B9:D9 B10:B69 P10:JF56 P61:JF73 B71 O72:O73 O70 O57:JF60 B3:E8 B1:E1 C2:E2 L60:N60 O74:JF1073 E70 C72:E73 B74:E1073 C57:E60 L57:N57 O1:O9 Q1:JF9 P4:P9"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N54"/>
  <sheetViews>
    <sheetView topLeftCell="C2" workbookViewId="0">
      <selection activeCell="C13" sqref="C13"/>
    </sheetView>
  </sheetViews>
  <sheetFormatPr defaultColWidth="8" defaultRowHeight="12.5" x14ac:dyDescent="0.25"/>
  <cols>
    <col min="1" max="1" width="1.81640625" customWidth="1"/>
    <col min="2" max="2" width="44.453125" customWidth="1"/>
    <col min="3" max="13" width="16.81640625" customWidth="1"/>
    <col min="14" max="14" width="5.453125" bestFit="1" customWidth="1"/>
    <col min="15" max="15" width="15.453125" customWidth="1"/>
    <col min="16" max="16" width="9" customWidth="1"/>
    <col min="17" max="18" width="9.1796875" customWidth="1"/>
    <col min="19" max="19" width="9.453125" customWidth="1"/>
    <col min="20" max="22" width="8.81640625" customWidth="1"/>
    <col min="23" max="23" width="8.453125" customWidth="1"/>
    <col min="24" max="24" width="8.81640625" customWidth="1"/>
    <col min="25" max="25" width="8.453125" customWidth="1"/>
    <col min="26" max="26" width="9.453125" customWidth="1"/>
    <col min="27" max="27" width="8.81640625" customWidth="1"/>
    <col min="28" max="28" width="9.1796875" customWidth="1"/>
    <col min="29" max="29" width="8.81640625" customWidth="1"/>
    <col min="30" max="30" width="9.81640625" customWidth="1"/>
    <col min="31" max="31" width="8.81640625" customWidth="1"/>
    <col min="32" max="32" width="9.81640625" customWidth="1"/>
    <col min="33" max="33" width="9" customWidth="1"/>
    <col min="34" max="34" width="9.1796875" customWidth="1"/>
    <col min="35" max="35" width="8.453125" customWidth="1"/>
  </cols>
  <sheetData>
    <row r="1" spans="2:14" ht="19" customHeight="1" x14ac:dyDescent="0.25">
      <c r="B1" s="3228" t="s">
        <v>2419</v>
      </c>
      <c r="M1" s="3231" t="s">
        <v>1</v>
      </c>
      <c r="N1" s="548">
        <f>Table1!$K$1</f>
        <v>2021</v>
      </c>
    </row>
    <row r="2" spans="2:14" ht="19" customHeight="1" x14ac:dyDescent="0.25">
      <c r="B2" s="3228" t="s">
        <v>2451</v>
      </c>
      <c r="M2" s="3231" t="s">
        <v>3</v>
      </c>
      <c r="N2" s="548">
        <f>Table1!$K$2</f>
        <v>2024</v>
      </c>
    </row>
    <row r="3" spans="2:14" ht="19" customHeight="1" x14ac:dyDescent="0.25">
      <c r="B3" s="3228" t="s">
        <v>2452</v>
      </c>
      <c r="M3" s="3231" t="s">
        <v>4</v>
      </c>
      <c r="N3" s="548" t="str">
        <f>Table1!$K$3</f>
        <v>Tuvalu</v>
      </c>
    </row>
    <row r="4" spans="2:14" ht="15" hidden="1" x14ac:dyDescent="0.25">
      <c r="B4" s="3228"/>
      <c r="M4" s="3231"/>
    </row>
    <row r="5" spans="2:14" ht="15" hidden="1" x14ac:dyDescent="0.25">
      <c r="B5" s="3228"/>
      <c r="M5" s="3231"/>
    </row>
    <row r="6" spans="2:14" ht="15" hidden="1" x14ac:dyDescent="0.25">
      <c r="B6" s="3228"/>
      <c r="M6" s="3231"/>
    </row>
    <row r="7" spans="2:14" ht="13.5" customHeight="1" thickBot="1" x14ac:dyDescent="0.3">
      <c r="B7" s="4046" t="s">
        <v>5</v>
      </c>
      <c r="M7" s="3465"/>
    </row>
    <row r="8" spans="2:14" ht="60" customHeight="1" x14ac:dyDescent="0.25">
      <c r="B8" s="3466" t="s">
        <v>6</v>
      </c>
      <c r="C8" s="3441" t="s">
        <v>2716</v>
      </c>
      <c r="D8" s="3441" t="s">
        <v>2715</v>
      </c>
      <c r="E8" s="3442"/>
      <c r="F8" s="3441"/>
      <c r="G8" s="3441"/>
      <c r="H8" s="3441"/>
      <c r="I8" s="3441" t="s">
        <v>2421</v>
      </c>
      <c r="J8" s="3441" t="s">
        <v>2422</v>
      </c>
      <c r="K8" s="3441" t="s">
        <v>2422</v>
      </c>
      <c r="L8" s="3441" t="s">
        <v>2719</v>
      </c>
      <c r="M8" s="3443" t="s">
        <v>2718</v>
      </c>
      <c r="N8" s="3232"/>
    </row>
    <row r="9" spans="2:14" ht="18" customHeight="1" thickBot="1" x14ac:dyDescent="0.3">
      <c r="B9" s="3467"/>
      <c r="C9" s="3541" t="s">
        <v>14</v>
      </c>
      <c r="D9" s="3541"/>
      <c r="E9" s="3541"/>
      <c r="F9" s="3541"/>
      <c r="G9" s="3541"/>
      <c r="H9" s="3541"/>
      <c r="I9" s="3541"/>
      <c r="J9" s="3541"/>
      <c r="K9" s="3541"/>
      <c r="L9" s="3541"/>
      <c r="M9" s="3468" t="s">
        <v>901</v>
      </c>
      <c r="N9" s="3232"/>
    </row>
    <row r="10" spans="2:14" ht="18" customHeight="1" thickTop="1" thickBot="1" x14ac:dyDescent="0.3">
      <c r="B10" s="3469" t="s">
        <v>2453</v>
      </c>
      <c r="C10" s="4107" t="s">
        <v>2542</v>
      </c>
      <c r="D10" s="4107" t="s">
        <v>2542</v>
      </c>
      <c r="E10" s="4107" t="s">
        <v>2542</v>
      </c>
      <c r="F10" s="4107" t="s">
        <v>2542</v>
      </c>
      <c r="G10" s="4107" t="s">
        <v>2542</v>
      </c>
      <c r="H10" s="4107" t="s">
        <v>2542</v>
      </c>
      <c r="I10" s="4107" t="s">
        <v>2542</v>
      </c>
      <c r="J10" s="4107" t="s">
        <v>2542</v>
      </c>
      <c r="K10" s="4107" t="s">
        <v>2542</v>
      </c>
      <c r="L10" s="4107" t="s">
        <v>2542</v>
      </c>
      <c r="M10" s="3588"/>
      <c r="N10" s="3232"/>
    </row>
    <row r="11" spans="2:14" ht="18" customHeight="1" thickTop="1" x14ac:dyDescent="0.25">
      <c r="B11" s="3470" t="s">
        <v>2454</v>
      </c>
      <c r="C11" s="4108" t="s">
        <v>2542</v>
      </c>
      <c r="D11" s="4108" t="s">
        <v>2542</v>
      </c>
      <c r="E11" s="4108" t="s">
        <v>2542</v>
      </c>
      <c r="F11" s="4108" t="s">
        <v>2542</v>
      </c>
      <c r="G11" s="4108" t="s">
        <v>2542</v>
      </c>
      <c r="H11" s="4108" t="s">
        <v>2542</v>
      </c>
      <c r="I11" s="4108" t="s">
        <v>2542</v>
      </c>
      <c r="J11" s="4108" t="s">
        <v>2542</v>
      </c>
      <c r="K11" s="4108" t="s">
        <v>2542</v>
      </c>
      <c r="L11" s="4108" t="s">
        <v>2542</v>
      </c>
      <c r="M11" s="3589"/>
      <c r="N11" s="3232"/>
    </row>
    <row r="12" spans="2:14" ht="18" customHeight="1" x14ac:dyDescent="0.25">
      <c r="B12" s="3861" t="s">
        <v>787</v>
      </c>
      <c r="C12" s="4109" t="s">
        <v>2542</v>
      </c>
      <c r="D12" s="4109" t="s">
        <v>2542</v>
      </c>
      <c r="E12" s="4109" t="s">
        <v>2542</v>
      </c>
      <c r="F12" s="4109" t="s">
        <v>2542</v>
      </c>
      <c r="G12" s="4109" t="s">
        <v>2542</v>
      </c>
      <c r="H12" s="4109" t="s">
        <v>2542</v>
      </c>
      <c r="I12" s="4109" t="s">
        <v>2542</v>
      </c>
      <c r="J12" s="4109" t="s">
        <v>2542</v>
      </c>
      <c r="K12" s="4109" t="s">
        <v>2542</v>
      </c>
      <c r="L12" s="4109" t="s">
        <v>2542</v>
      </c>
      <c r="M12" s="3473"/>
      <c r="N12" s="3232"/>
    </row>
    <row r="13" spans="2:14" ht="18" customHeight="1" x14ac:dyDescent="0.25">
      <c r="B13" s="3861" t="s">
        <v>788</v>
      </c>
      <c r="C13" s="4109" t="s">
        <v>2542</v>
      </c>
      <c r="D13" s="4109" t="s">
        <v>2542</v>
      </c>
      <c r="E13" s="4109" t="s">
        <v>2542</v>
      </c>
      <c r="F13" s="4109" t="s">
        <v>2542</v>
      </c>
      <c r="G13" s="4109" t="s">
        <v>2542</v>
      </c>
      <c r="H13" s="4109" t="s">
        <v>2542</v>
      </c>
      <c r="I13" s="4109" t="s">
        <v>2542</v>
      </c>
      <c r="J13" s="4109" t="s">
        <v>2542</v>
      </c>
      <c r="K13" s="4109" t="s">
        <v>2542</v>
      </c>
      <c r="L13" s="4109" t="s">
        <v>2542</v>
      </c>
      <c r="M13" s="3473"/>
      <c r="N13" s="3232"/>
    </row>
    <row r="14" spans="2:14" ht="18" customHeight="1" x14ac:dyDescent="0.25">
      <c r="B14" s="3861" t="s">
        <v>789</v>
      </c>
      <c r="C14" s="4109" t="s">
        <v>2542</v>
      </c>
      <c r="D14" s="4109" t="s">
        <v>2542</v>
      </c>
      <c r="E14" s="4109" t="s">
        <v>2542</v>
      </c>
      <c r="F14" s="4109" t="s">
        <v>2542</v>
      </c>
      <c r="G14" s="4109" t="s">
        <v>2542</v>
      </c>
      <c r="H14" s="4109" t="s">
        <v>2542</v>
      </c>
      <c r="I14" s="4109" t="s">
        <v>2542</v>
      </c>
      <c r="J14" s="4109" t="s">
        <v>2542</v>
      </c>
      <c r="K14" s="4109" t="s">
        <v>2542</v>
      </c>
      <c r="L14" s="4109" t="s">
        <v>2542</v>
      </c>
      <c r="M14" s="3473"/>
      <c r="N14" s="3232"/>
    </row>
    <row r="15" spans="2:14" ht="18" customHeight="1" x14ac:dyDescent="0.25">
      <c r="B15" s="3861" t="s">
        <v>790</v>
      </c>
      <c r="C15" s="4109" t="s">
        <v>2542</v>
      </c>
      <c r="D15" s="4109" t="s">
        <v>2542</v>
      </c>
      <c r="E15" s="4109" t="s">
        <v>2542</v>
      </c>
      <c r="F15" s="4109" t="s">
        <v>2542</v>
      </c>
      <c r="G15" s="4109" t="s">
        <v>2542</v>
      </c>
      <c r="H15" s="4109" t="s">
        <v>2542</v>
      </c>
      <c r="I15" s="4109" t="s">
        <v>2542</v>
      </c>
      <c r="J15" s="4109" t="s">
        <v>2542</v>
      </c>
      <c r="K15" s="4109" t="s">
        <v>2542</v>
      </c>
      <c r="L15" s="4109" t="s">
        <v>2542</v>
      </c>
      <c r="M15" s="3473"/>
      <c r="N15" s="3232"/>
    </row>
    <row r="16" spans="2:14" ht="18" customHeight="1" x14ac:dyDescent="0.25">
      <c r="B16" s="3861" t="s">
        <v>791</v>
      </c>
      <c r="C16" s="4109" t="s">
        <v>2542</v>
      </c>
      <c r="D16" s="4109" t="s">
        <v>2542</v>
      </c>
      <c r="E16" s="4109" t="s">
        <v>2542</v>
      </c>
      <c r="F16" s="4109" t="s">
        <v>2542</v>
      </c>
      <c r="G16" s="4109" t="s">
        <v>2542</v>
      </c>
      <c r="H16" s="4109" t="s">
        <v>2542</v>
      </c>
      <c r="I16" s="4109" t="s">
        <v>2542</v>
      </c>
      <c r="J16" s="4109" t="s">
        <v>2542</v>
      </c>
      <c r="K16" s="4109" t="s">
        <v>2542</v>
      </c>
      <c r="L16" s="4109" t="s">
        <v>2542</v>
      </c>
      <c r="M16" s="3473"/>
      <c r="N16" s="3232"/>
    </row>
    <row r="17" spans="2:14" ht="18" customHeight="1" x14ac:dyDescent="0.25">
      <c r="B17" s="3861" t="s">
        <v>792</v>
      </c>
      <c r="C17" s="4109" t="s">
        <v>2542</v>
      </c>
      <c r="D17" s="4109" t="s">
        <v>2542</v>
      </c>
      <c r="E17" s="4109" t="s">
        <v>2542</v>
      </c>
      <c r="F17" s="4109" t="s">
        <v>2542</v>
      </c>
      <c r="G17" s="4109" t="s">
        <v>2542</v>
      </c>
      <c r="H17" s="4109" t="s">
        <v>2542</v>
      </c>
      <c r="I17" s="4109" t="s">
        <v>2542</v>
      </c>
      <c r="J17" s="4109" t="s">
        <v>2542</v>
      </c>
      <c r="K17" s="4109" t="s">
        <v>2542</v>
      </c>
      <c r="L17" s="4109" t="s">
        <v>2542</v>
      </c>
      <c r="M17" s="3473"/>
      <c r="N17" s="3232"/>
    </row>
    <row r="18" spans="2:14" ht="18" customHeight="1" x14ac:dyDescent="0.25">
      <c r="B18" s="3861" t="s">
        <v>793</v>
      </c>
      <c r="C18" s="4109" t="s">
        <v>2542</v>
      </c>
      <c r="D18" s="4109" t="s">
        <v>2542</v>
      </c>
      <c r="E18" s="4109" t="s">
        <v>2542</v>
      </c>
      <c r="F18" s="4109" t="s">
        <v>2542</v>
      </c>
      <c r="G18" s="4109" t="s">
        <v>2542</v>
      </c>
      <c r="H18" s="4109" t="s">
        <v>2542</v>
      </c>
      <c r="I18" s="4109" t="s">
        <v>2542</v>
      </c>
      <c r="J18" s="4109" t="s">
        <v>2542</v>
      </c>
      <c r="K18" s="4109" t="s">
        <v>2542</v>
      </c>
      <c r="L18" s="4109" t="s">
        <v>2542</v>
      </c>
      <c r="M18" s="3473"/>
      <c r="N18" s="3232"/>
    </row>
    <row r="19" spans="2:14" ht="18" customHeight="1" x14ac:dyDescent="0.25">
      <c r="B19" s="3861" t="s">
        <v>794</v>
      </c>
      <c r="C19" s="4109" t="s">
        <v>2542</v>
      </c>
      <c r="D19" s="4109" t="s">
        <v>2542</v>
      </c>
      <c r="E19" s="4109" t="s">
        <v>2542</v>
      </c>
      <c r="F19" s="4109" t="s">
        <v>2542</v>
      </c>
      <c r="G19" s="4109" t="s">
        <v>2542</v>
      </c>
      <c r="H19" s="4109" t="s">
        <v>2542</v>
      </c>
      <c r="I19" s="4109" t="s">
        <v>2542</v>
      </c>
      <c r="J19" s="4109" t="s">
        <v>2542</v>
      </c>
      <c r="K19" s="4109" t="s">
        <v>2542</v>
      </c>
      <c r="L19" s="4109" t="s">
        <v>2542</v>
      </c>
      <c r="M19" s="3473"/>
      <c r="N19" s="3232"/>
    </row>
    <row r="20" spans="2:14" ht="18" customHeight="1" x14ac:dyDescent="0.25">
      <c r="B20" s="3861" t="s">
        <v>795</v>
      </c>
      <c r="C20" s="4109" t="s">
        <v>2542</v>
      </c>
      <c r="D20" s="4109" t="s">
        <v>2542</v>
      </c>
      <c r="E20" s="4109" t="s">
        <v>2542</v>
      </c>
      <c r="F20" s="4109" t="s">
        <v>2542</v>
      </c>
      <c r="G20" s="4109" t="s">
        <v>2542</v>
      </c>
      <c r="H20" s="4109" t="s">
        <v>2542</v>
      </c>
      <c r="I20" s="4109" t="s">
        <v>2542</v>
      </c>
      <c r="J20" s="4109" t="s">
        <v>2542</v>
      </c>
      <c r="K20" s="4109" t="s">
        <v>2542</v>
      </c>
      <c r="L20" s="4109" t="s">
        <v>2542</v>
      </c>
      <c r="M20" s="3473"/>
      <c r="N20" s="3232"/>
    </row>
    <row r="21" spans="2:14" ht="18" customHeight="1" x14ac:dyDescent="0.25">
      <c r="B21" s="3861" t="s">
        <v>796</v>
      </c>
      <c r="C21" s="4109" t="s">
        <v>2542</v>
      </c>
      <c r="D21" s="4109" t="s">
        <v>2542</v>
      </c>
      <c r="E21" s="4109" t="s">
        <v>2542</v>
      </c>
      <c r="F21" s="4109" t="s">
        <v>2542</v>
      </c>
      <c r="G21" s="4109" t="s">
        <v>2542</v>
      </c>
      <c r="H21" s="4109" t="s">
        <v>2542</v>
      </c>
      <c r="I21" s="4109" t="s">
        <v>2542</v>
      </c>
      <c r="J21" s="4109" t="s">
        <v>2542</v>
      </c>
      <c r="K21" s="4109" t="s">
        <v>2542</v>
      </c>
      <c r="L21" s="4109" t="s">
        <v>2542</v>
      </c>
      <c r="M21" s="3473"/>
      <c r="N21" s="3232"/>
    </row>
    <row r="22" spans="2:14" ht="18" customHeight="1" x14ac:dyDescent="0.25">
      <c r="B22" s="3861" t="s">
        <v>797</v>
      </c>
      <c r="C22" s="4109" t="s">
        <v>2542</v>
      </c>
      <c r="D22" s="4109" t="s">
        <v>2542</v>
      </c>
      <c r="E22" s="4109" t="s">
        <v>2542</v>
      </c>
      <c r="F22" s="4109" t="s">
        <v>2542</v>
      </c>
      <c r="G22" s="4109" t="s">
        <v>2542</v>
      </c>
      <c r="H22" s="4109" t="s">
        <v>2542</v>
      </c>
      <c r="I22" s="4109" t="s">
        <v>2542</v>
      </c>
      <c r="J22" s="4109" t="s">
        <v>2542</v>
      </c>
      <c r="K22" s="4109" t="s">
        <v>2542</v>
      </c>
      <c r="L22" s="4109" t="s">
        <v>2542</v>
      </c>
      <c r="M22" s="3473"/>
      <c r="N22" s="3232"/>
    </row>
    <row r="23" spans="2:14" ht="18" customHeight="1" x14ac:dyDescent="0.25">
      <c r="B23" s="3861" t="s">
        <v>798</v>
      </c>
      <c r="C23" s="4109" t="s">
        <v>2542</v>
      </c>
      <c r="D23" s="4109" t="s">
        <v>2542</v>
      </c>
      <c r="E23" s="4109" t="s">
        <v>2542</v>
      </c>
      <c r="F23" s="4109" t="s">
        <v>2542</v>
      </c>
      <c r="G23" s="4109" t="s">
        <v>2542</v>
      </c>
      <c r="H23" s="4109" t="s">
        <v>2542</v>
      </c>
      <c r="I23" s="4109" t="s">
        <v>2542</v>
      </c>
      <c r="J23" s="4109" t="s">
        <v>2542</v>
      </c>
      <c r="K23" s="4109" t="s">
        <v>2542</v>
      </c>
      <c r="L23" s="4109" t="s">
        <v>2542</v>
      </c>
      <c r="M23" s="3473"/>
      <c r="N23" s="3232"/>
    </row>
    <row r="24" spans="2:14" ht="18" customHeight="1" x14ac:dyDescent="0.25">
      <c r="B24" s="3861" t="s">
        <v>799</v>
      </c>
      <c r="C24" s="4109" t="s">
        <v>2542</v>
      </c>
      <c r="D24" s="4109" t="s">
        <v>2542</v>
      </c>
      <c r="E24" s="4109" t="s">
        <v>2542</v>
      </c>
      <c r="F24" s="4109" t="s">
        <v>2542</v>
      </c>
      <c r="G24" s="4109" t="s">
        <v>2542</v>
      </c>
      <c r="H24" s="4109" t="s">
        <v>2542</v>
      </c>
      <c r="I24" s="4109" t="s">
        <v>2542</v>
      </c>
      <c r="J24" s="4109" t="s">
        <v>2542</v>
      </c>
      <c r="K24" s="4109" t="s">
        <v>2542</v>
      </c>
      <c r="L24" s="4109" t="s">
        <v>2542</v>
      </c>
      <c r="M24" s="3473"/>
      <c r="N24" s="3232"/>
    </row>
    <row r="25" spans="2:14" ht="18" customHeight="1" x14ac:dyDescent="0.25">
      <c r="B25" s="3861" t="s">
        <v>800</v>
      </c>
      <c r="C25" s="4109" t="s">
        <v>2542</v>
      </c>
      <c r="D25" s="4109" t="s">
        <v>2542</v>
      </c>
      <c r="E25" s="4109" t="s">
        <v>2542</v>
      </c>
      <c r="F25" s="4109" t="s">
        <v>2542</v>
      </c>
      <c r="G25" s="4109" t="s">
        <v>2542</v>
      </c>
      <c r="H25" s="4109" t="s">
        <v>2542</v>
      </c>
      <c r="I25" s="4109" t="s">
        <v>2542</v>
      </c>
      <c r="J25" s="4109" t="s">
        <v>2542</v>
      </c>
      <c r="K25" s="4109" t="s">
        <v>2542</v>
      </c>
      <c r="L25" s="4109" t="s">
        <v>2542</v>
      </c>
      <c r="M25" s="3473"/>
      <c r="N25" s="3232"/>
    </row>
    <row r="26" spans="2:14" ht="18" customHeight="1" x14ac:dyDescent="0.25">
      <c r="B26" s="3861" t="s">
        <v>801</v>
      </c>
      <c r="C26" s="4109" t="s">
        <v>2542</v>
      </c>
      <c r="D26" s="4109" t="s">
        <v>2542</v>
      </c>
      <c r="E26" s="4109" t="s">
        <v>2542</v>
      </c>
      <c r="F26" s="4109" t="s">
        <v>2542</v>
      </c>
      <c r="G26" s="4109" t="s">
        <v>2542</v>
      </c>
      <c r="H26" s="4109" t="s">
        <v>2542</v>
      </c>
      <c r="I26" s="4109" t="s">
        <v>2542</v>
      </c>
      <c r="J26" s="4109" t="s">
        <v>2542</v>
      </c>
      <c r="K26" s="4109" t="s">
        <v>2542</v>
      </c>
      <c r="L26" s="4109" t="s">
        <v>2542</v>
      </c>
      <c r="M26" s="3473"/>
      <c r="N26" s="3232"/>
    </row>
    <row r="27" spans="2:14" ht="18" customHeight="1" x14ac:dyDescent="0.25">
      <c r="B27" s="3861" t="s">
        <v>802</v>
      </c>
      <c r="C27" s="4109" t="s">
        <v>2542</v>
      </c>
      <c r="D27" s="4109" t="s">
        <v>2542</v>
      </c>
      <c r="E27" s="4109" t="s">
        <v>2542</v>
      </c>
      <c r="F27" s="4109" t="s">
        <v>2542</v>
      </c>
      <c r="G27" s="4109" t="s">
        <v>2542</v>
      </c>
      <c r="H27" s="4109" t="s">
        <v>2542</v>
      </c>
      <c r="I27" s="4109" t="s">
        <v>2542</v>
      </c>
      <c r="J27" s="4109" t="s">
        <v>2542</v>
      </c>
      <c r="K27" s="4109" t="s">
        <v>2542</v>
      </c>
      <c r="L27" s="4109" t="s">
        <v>2542</v>
      </c>
      <c r="M27" s="3473"/>
      <c r="N27" s="3232"/>
    </row>
    <row r="28" spans="2:14" ht="18" customHeight="1" x14ac:dyDescent="0.25">
      <c r="B28" s="3861" t="s">
        <v>803</v>
      </c>
      <c r="C28" s="4109" t="s">
        <v>2542</v>
      </c>
      <c r="D28" s="4109" t="s">
        <v>2542</v>
      </c>
      <c r="E28" s="4109" t="s">
        <v>2542</v>
      </c>
      <c r="F28" s="4109" t="s">
        <v>2542</v>
      </c>
      <c r="G28" s="4109" t="s">
        <v>2542</v>
      </c>
      <c r="H28" s="4109" t="s">
        <v>2542</v>
      </c>
      <c r="I28" s="4109" t="s">
        <v>2542</v>
      </c>
      <c r="J28" s="4109" t="s">
        <v>2542</v>
      </c>
      <c r="K28" s="4109" t="s">
        <v>2542</v>
      </c>
      <c r="L28" s="4109" t="s">
        <v>2542</v>
      </c>
      <c r="M28" s="3473"/>
      <c r="N28" s="3232"/>
    </row>
    <row r="29" spans="2:14" ht="18" customHeight="1" x14ac:dyDescent="0.25">
      <c r="B29" s="3861" t="s">
        <v>804</v>
      </c>
      <c r="C29" s="4109" t="s">
        <v>2542</v>
      </c>
      <c r="D29" s="4109" t="s">
        <v>2542</v>
      </c>
      <c r="E29" s="4109" t="s">
        <v>2542</v>
      </c>
      <c r="F29" s="4109" t="s">
        <v>2542</v>
      </c>
      <c r="G29" s="4109" t="s">
        <v>2542</v>
      </c>
      <c r="H29" s="4109" t="s">
        <v>2542</v>
      </c>
      <c r="I29" s="4109" t="s">
        <v>2542</v>
      </c>
      <c r="J29" s="4109" t="s">
        <v>2542</v>
      </c>
      <c r="K29" s="4109" t="s">
        <v>2542</v>
      </c>
      <c r="L29" s="4109" t="s">
        <v>2542</v>
      </c>
      <c r="M29" s="3473"/>
      <c r="N29" s="3232"/>
    </row>
    <row r="30" spans="2:14" ht="18" customHeight="1" x14ac:dyDescent="0.25">
      <c r="B30" s="3861" t="s">
        <v>805</v>
      </c>
      <c r="C30" s="4109" t="s">
        <v>2542</v>
      </c>
      <c r="D30" s="4109" t="s">
        <v>2542</v>
      </c>
      <c r="E30" s="4109" t="s">
        <v>2542</v>
      </c>
      <c r="F30" s="4109" t="s">
        <v>2542</v>
      </c>
      <c r="G30" s="4109" t="s">
        <v>2542</v>
      </c>
      <c r="H30" s="4109" t="s">
        <v>2542</v>
      </c>
      <c r="I30" s="4109" t="s">
        <v>2542</v>
      </c>
      <c r="J30" s="4109" t="s">
        <v>2542</v>
      </c>
      <c r="K30" s="4109" t="s">
        <v>2542</v>
      </c>
      <c r="L30" s="4109" t="s">
        <v>2542</v>
      </c>
      <c r="M30" s="3473"/>
      <c r="N30" s="3232"/>
    </row>
    <row r="31" spans="2:14" ht="18" customHeight="1" thickBot="1" x14ac:dyDescent="0.3">
      <c r="B31" s="3862" t="s">
        <v>2455</v>
      </c>
      <c r="C31" s="4110" t="s">
        <v>2542</v>
      </c>
      <c r="D31" s="4110" t="s">
        <v>2542</v>
      </c>
      <c r="E31" s="4110" t="s">
        <v>2542</v>
      </c>
      <c r="F31" s="4110" t="s">
        <v>2542</v>
      </c>
      <c r="G31" s="4110" t="s">
        <v>2542</v>
      </c>
      <c r="H31" s="4110" t="s">
        <v>2542</v>
      </c>
      <c r="I31" s="4110" t="s">
        <v>2542</v>
      </c>
      <c r="J31" s="4110" t="s">
        <v>2542</v>
      </c>
      <c r="K31" s="4110" t="s">
        <v>2542</v>
      </c>
      <c r="L31" s="4110" t="s">
        <v>2542</v>
      </c>
      <c r="M31" s="3474"/>
      <c r="N31" s="3232"/>
    </row>
    <row r="32" spans="2:14" ht="18" customHeight="1" thickBot="1" x14ac:dyDescent="0.3">
      <c r="B32" s="3475"/>
      <c r="C32" s="4111"/>
      <c r="D32" s="4111"/>
      <c r="E32" s="4111"/>
      <c r="F32" s="4111"/>
      <c r="G32" s="4111"/>
      <c r="H32" s="4111"/>
      <c r="I32" s="4111"/>
      <c r="J32" s="4111"/>
      <c r="K32" s="4111"/>
      <c r="L32" s="4111"/>
      <c r="M32" s="3476"/>
      <c r="N32" s="3232"/>
    </row>
    <row r="33" spans="2:14" ht="18" customHeight="1" x14ac:dyDescent="0.25">
      <c r="B33" s="3477" t="s">
        <v>2456</v>
      </c>
      <c r="C33" s="4112" t="s">
        <v>2542</v>
      </c>
      <c r="D33" s="4112" t="s">
        <v>2542</v>
      </c>
      <c r="E33" s="4112" t="s">
        <v>2542</v>
      </c>
      <c r="F33" s="4112" t="s">
        <v>2542</v>
      </c>
      <c r="G33" s="4112" t="s">
        <v>2542</v>
      </c>
      <c r="H33" s="4112" t="s">
        <v>2542</v>
      </c>
      <c r="I33" s="4112" t="s">
        <v>2542</v>
      </c>
      <c r="J33" s="4112" t="s">
        <v>2542</v>
      </c>
      <c r="K33" s="4112" t="s">
        <v>2542</v>
      </c>
      <c r="L33" s="4112" t="s">
        <v>2542</v>
      </c>
      <c r="M33" s="3590"/>
      <c r="N33" s="3232"/>
    </row>
    <row r="34" spans="2:14" ht="18" customHeight="1" x14ac:dyDescent="0.25">
      <c r="B34" s="3861" t="s">
        <v>2457</v>
      </c>
      <c r="C34" s="4109" t="s">
        <v>2542</v>
      </c>
      <c r="D34" s="4109" t="s">
        <v>2542</v>
      </c>
      <c r="E34" s="4109" t="s">
        <v>2542</v>
      </c>
      <c r="F34" s="4109" t="s">
        <v>2542</v>
      </c>
      <c r="G34" s="4109" t="s">
        <v>2542</v>
      </c>
      <c r="H34" s="4109" t="s">
        <v>2542</v>
      </c>
      <c r="I34" s="4109" t="s">
        <v>2542</v>
      </c>
      <c r="J34" s="4109" t="s">
        <v>2542</v>
      </c>
      <c r="K34" s="4109" t="s">
        <v>2542</v>
      </c>
      <c r="L34" s="4109" t="s">
        <v>2542</v>
      </c>
      <c r="M34" s="3473"/>
      <c r="N34" s="3232"/>
    </row>
    <row r="35" spans="2:14" ht="18" customHeight="1" x14ac:dyDescent="0.25">
      <c r="B35" s="3861" t="s">
        <v>2458</v>
      </c>
      <c r="C35" s="4109" t="s">
        <v>2542</v>
      </c>
      <c r="D35" s="4109" t="s">
        <v>2542</v>
      </c>
      <c r="E35" s="4109" t="s">
        <v>2542</v>
      </c>
      <c r="F35" s="4109" t="s">
        <v>2542</v>
      </c>
      <c r="G35" s="4109" t="s">
        <v>2542</v>
      </c>
      <c r="H35" s="4109" t="s">
        <v>2542</v>
      </c>
      <c r="I35" s="4109" t="s">
        <v>2542</v>
      </c>
      <c r="J35" s="4109" t="s">
        <v>2542</v>
      </c>
      <c r="K35" s="4109" t="s">
        <v>2542</v>
      </c>
      <c r="L35" s="4109" t="s">
        <v>2542</v>
      </c>
      <c r="M35" s="3473"/>
      <c r="N35" s="3232"/>
    </row>
    <row r="36" spans="2:14" ht="18" customHeight="1" x14ac:dyDescent="0.25">
      <c r="B36" s="3861" t="s">
        <v>2459</v>
      </c>
      <c r="C36" s="4109" t="s">
        <v>2542</v>
      </c>
      <c r="D36" s="4109" t="s">
        <v>2542</v>
      </c>
      <c r="E36" s="4109" t="s">
        <v>2542</v>
      </c>
      <c r="F36" s="4109" t="s">
        <v>2542</v>
      </c>
      <c r="G36" s="4109" t="s">
        <v>2542</v>
      </c>
      <c r="H36" s="4109" t="s">
        <v>2542</v>
      </c>
      <c r="I36" s="4109" t="s">
        <v>2542</v>
      </c>
      <c r="J36" s="4109" t="s">
        <v>2542</v>
      </c>
      <c r="K36" s="4109" t="s">
        <v>2542</v>
      </c>
      <c r="L36" s="4109" t="s">
        <v>2542</v>
      </c>
      <c r="M36" s="3473"/>
      <c r="N36" s="3232"/>
    </row>
    <row r="37" spans="2:14" ht="18" customHeight="1" x14ac:dyDescent="0.25">
      <c r="B37" s="3861" t="s">
        <v>2460</v>
      </c>
      <c r="C37" s="4109" t="s">
        <v>2542</v>
      </c>
      <c r="D37" s="4109" t="s">
        <v>2542</v>
      </c>
      <c r="E37" s="4109" t="s">
        <v>2542</v>
      </c>
      <c r="F37" s="4109" t="s">
        <v>2542</v>
      </c>
      <c r="G37" s="4109" t="s">
        <v>2542</v>
      </c>
      <c r="H37" s="4109" t="s">
        <v>2542</v>
      </c>
      <c r="I37" s="4109" t="s">
        <v>2542</v>
      </c>
      <c r="J37" s="4109" t="s">
        <v>2542</v>
      </c>
      <c r="K37" s="4109" t="s">
        <v>2542</v>
      </c>
      <c r="L37" s="4109" t="s">
        <v>2542</v>
      </c>
      <c r="M37" s="3473"/>
      <c r="N37" s="3232"/>
    </row>
    <row r="38" spans="2:14" ht="18" customHeight="1" x14ac:dyDescent="0.25">
      <c r="B38" s="3861" t="s">
        <v>2461</v>
      </c>
      <c r="C38" s="4109" t="s">
        <v>2542</v>
      </c>
      <c r="D38" s="4109" t="s">
        <v>2542</v>
      </c>
      <c r="E38" s="4109" t="s">
        <v>2542</v>
      </c>
      <c r="F38" s="4109" t="s">
        <v>2542</v>
      </c>
      <c r="G38" s="4109" t="s">
        <v>2542</v>
      </c>
      <c r="H38" s="4109" t="s">
        <v>2542</v>
      </c>
      <c r="I38" s="4109" t="s">
        <v>2542</v>
      </c>
      <c r="J38" s="4109" t="s">
        <v>2542</v>
      </c>
      <c r="K38" s="4109" t="s">
        <v>2542</v>
      </c>
      <c r="L38" s="4109" t="s">
        <v>2542</v>
      </c>
      <c r="M38" s="3473"/>
      <c r="N38" s="3232"/>
    </row>
    <row r="39" spans="2:14" ht="18" customHeight="1" x14ac:dyDescent="0.25">
      <c r="B39" s="3861" t="s">
        <v>2462</v>
      </c>
      <c r="C39" s="4109" t="s">
        <v>2542</v>
      </c>
      <c r="D39" s="4109" t="s">
        <v>2542</v>
      </c>
      <c r="E39" s="4109" t="s">
        <v>2542</v>
      </c>
      <c r="F39" s="4109" t="s">
        <v>2542</v>
      </c>
      <c r="G39" s="4109" t="s">
        <v>2542</v>
      </c>
      <c r="H39" s="4109" t="s">
        <v>2542</v>
      </c>
      <c r="I39" s="4109" t="s">
        <v>2542</v>
      </c>
      <c r="J39" s="4109" t="s">
        <v>2542</v>
      </c>
      <c r="K39" s="4109" t="s">
        <v>2542</v>
      </c>
      <c r="L39" s="4109" t="s">
        <v>2542</v>
      </c>
      <c r="M39" s="3473"/>
      <c r="N39" s="3232"/>
    </row>
    <row r="40" spans="2:14" ht="18" customHeight="1" x14ac:dyDescent="0.25">
      <c r="B40" s="3861" t="s">
        <v>2463</v>
      </c>
      <c r="C40" s="4109" t="s">
        <v>2542</v>
      </c>
      <c r="D40" s="4109" t="s">
        <v>2542</v>
      </c>
      <c r="E40" s="4109" t="s">
        <v>2542</v>
      </c>
      <c r="F40" s="4109" t="s">
        <v>2542</v>
      </c>
      <c r="G40" s="4109" t="s">
        <v>2542</v>
      </c>
      <c r="H40" s="4109" t="s">
        <v>2542</v>
      </c>
      <c r="I40" s="4109" t="s">
        <v>2542</v>
      </c>
      <c r="J40" s="4109" t="s">
        <v>2542</v>
      </c>
      <c r="K40" s="4109" t="s">
        <v>2542</v>
      </c>
      <c r="L40" s="4109" t="s">
        <v>2542</v>
      </c>
      <c r="M40" s="3473"/>
      <c r="N40" s="3232"/>
    </row>
    <row r="41" spans="2:14" ht="18" customHeight="1" x14ac:dyDescent="0.25">
      <c r="B41" s="3861" t="s">
        <v>2464</v>
      </c>
      <c r="C41" s="4109" t="s">
        <v>2542</v>
      </c>
      <c r="D41" s="4109" t="s">
        <v>2542</v>
      </c>
      <c r="E41" s="4109" t="s">
        <v>2542</v>
      </c>
      <c r="F41" s="4109" t="s">
        <v>2542</v>
      </c>
      <c r="G41" s="4109" t="s">
        <v>2542</v>
      </c>
      <c r="H41" s="4109" t="s">
        <v>2542</v>
      </c>
      <c r="I41" s="4109" t="s">
        <v>2542</v>
      </c>
      <c r="J41" s="4109" t="s">
        <v>2542</v>
      </c>
      <c r="K41" s="4109" t="s">
        <v>2542</v>
      </c>
      <c r="L41" s="4109" t="s">
        <v>2542</v>
      </c>
      <c r="M41" s="3473"/>
      <c r="N41" s="3232"/>
    </row>
    <row r="42" spans="2:14" ht="18" customHeight="1" x14ac:dyDescent="0.25">
      <c r="B42" s="3861" t="s">
        <v>2465</v>
      </c>
      <c r="C42" s="4109" t="s">
        <v>2542</v>
      </c>
      <c r="D42" s="4109" t="s">
        <v>2542</v>
      </c>
      <c r="E42" s="4109" t="s">
        <v>2542</v>
      </c>
      <c r="F42" s="4109" t="s">
        <v>2542</v>
      </c>
      <c r="G42" s="4109" t="s">
        <v>2542</v>
      </c>
      <c r="H42" s="4109" t="s">
        <v>2542</v>
      </c>
      <c r="I42" s="4109" t="s">
        <v>2542</v>
      </c>
      <c r="J42" s="4109" t="s">
        <v>2542</v>
      </c>
      <c r="K42" s="4109" t="s">
        <v>2542</v>
      </c>
      <c r="L42" s="4109" t="s">
        <v>2542</v>
      </c>
      <c r="M42" s="3473"/>
      <c r="N42" s="3232"/>
    </row>
    <row r="43" spans="2:14" ht="18" customHeight="1" thickBot="1" x14ac:dyDescent="0.3">
      <c r="B43" s="3862" t="s">
        <v>2466</v>
      </c>
      <c r="C43" s="4110" t="s">
        <v>2542</v>
      </c>
      <c r="D43" s="4110" t="s">
        <v>2542</v>
      </c>
      <c r="E43" s="4110" t="s">
        <v>2542</v>
      </c>
      <c r="F43" s="4110" t="s">
        <v>2542</v>
      </c>
      <c r="G43" s="4110" t="s">
        <v>2542</v>
      </c>
      <c r="H43" s="4110" t="s">
        <v>2542</v>
      </c>
      <c r="I43" s="4110" t="s">
        <v>2542</v>
      </c>
      <c r="J43" s="4110" t="s">
        <v>2542</v>
      </c>
      <c r="K43" s="4110" t="s">
        <v>2542</v>
      </c>
      <c r="L43" s="4110" t="s">
        <v>2542</v>
      </c>
      <c r="M43" s="3474"/>
      <c r="N43" s="3232"/>
    </row>
    <row r="44" spans="2:14" ht="18" customHeight="1" thickBot="1" x14ac:dyDescent="0.3">
      <c r="B44" s="3478"/>
      <c r="C44" s="4111"/>
      <c r="D44" s="4111"/>
      <c r="E44" s="4111"/>
      <c r="F44" s="4111"/>
      <c r="G44" s="4111"/>
      <c r="H44" s="4111"/>
      <c r="I44" s="4111"/>
      <c r="J44" s="4111"/>
      <c r="K44" s="4111"/>
      <c r="L44" s="4111"/>
      <c r="M44" s="3476"/>
      <c r="N44" s="3232"/>
    </row>
    <row r="45" spans="2:14" ht="18" customHeight="1" thickBot="1" x14ac:dyDescent="0.3">
      <c r="B45" s="3863" t="s">
        <v>2467</v>
      </c>
      <c r="C45" s="4113" t="s">
        <v>2542</v>
      </c>
      <c r="D45" s="4113" t="s">
        <v>2542</v>
      </c>
      <c r="E45" s="4113" t="s">
        <v>2542</v>
      </c>
      <c r="F45" s="4113" t="s">
        <v>2542</v>
      </c>
      <c r="G45" s="4113" t="s">
        <v>2542</v>
      </c>
      <c r="H45" s="4113" t="s">
        <v>2542</v>
      </c>
      <c r="I45" s="4113" t="s">
        <v>2542</v>
      </c>
      <c r="J45" s="4113" t="s">
        <v>2542</v>
      </c>
      <c r="K45" s="4113" t="s">
        <v>2542</v>
      </c>
      <c r="L45" s="4113" t="s">
        <v>2542</v>
      </c>
      <c r="M45" s="3591"/>
      <c r="N45" s="3232"/>
    </row>
    <row r="46" spans="2:14" ht="18" customHeight="1" thickBot="1" x14ac:dyDescent="0.3">
      <c r="B46" s="3478"/>
      <c r="C46" s="4111"/>
      <c r="D46" s="4111"/>
      <c r="E46" s="4111"/>
      <c r="F46" s="4111"/>
      <c r="G46" s="4111"/>
      <c r="H46" s="4111"/>
      <c r="I46" s="4111"/>
      <c r="J46" s="4111"/>
      <c r="K46" s="4111"/>
      <c r="L46" s="4111"/>
      <c r="M46" s="3476"/>
      <c r="N46" s="3232"/>
    </row>
    <row r="47" spans="2:14" ht="18" customHeight="1" x14ac:dyDescent="0.25">
      <c r="B47" s="3479" t="s">
        <v>2468</v>
      </c>
      <c r="C47" s="4114" t="s">
        <v>2542</v>
      </c>
      <c r="D47" s="4114" t="s">
        <v>2542</v>
      </c>
      <c r="E47" s="4114" t="s">
        <v>2542</v>
      </c>
      <c r="F47" s="4114" t="s">
        <v>2542</v>
      </c>
      <c r="G47" s="4114" t="s">
        <v>2542</v>
      </c>
      <c r="H47" s="4114" t="s">
        <v>2542</v>
      </c>
      <c r="I47" s="4114" t="s">
        <v>2542</v>
      </c>
      <c r="J47" s="4114" t="s">
        <v>2542</v>
      </c>
      <c r="K47" s="4114" t="s">
        <v>2542</v>
      </c>
      <c r="L47" s="4114" t="s">
        <v>2542</v>
      </c>
      <c r="M47" s="3592"/>
      <c r="N47" s="3232"/>
    </row>
    <row r="48" spans="2:14" ht="18" customHeight="1" thickBot="1" x14ac:dyDescent="0.3">
      <c r="B48" s="3480" t="s">
        <v>2299</v>
      </c>
      <c r="C48" s="4115" t="s">
        <v>2542</v>
      </c>
      <c r="D48" s="4115" t="s">
        <v>2542</v>
      </c>
      <c r="E48" s="4115" t="s">
        <v>2542</v>
      </c>
      <c r="F48" s="4115" t="s">
        <v>2542</v>
      </c>
      <c r="G48" s="4115" t="s">
        <v>2542</v>
      </c>
      <c r="H48" s="4115" t="s">
        <v>2542</v>
      </c>
      <c r="I48" s="4115" t="s">
        <v>2542</v>
      </c>
      <c r="J48" s="4115" t="s">
        <v>2542</v>
      </c>
      <c r="K48" s="4115" t="s">
        <v>2542</v>
      </c>
      <c r="L48" s="4115" t="s">
        <v>2542</v>
      </c>
      <c r="M48" s="3481"/>
      <c r="N48" s="3232"/>
    </row>
    <row r="49" spans="2:14" ht="18" customHeight="1" thickBot="1" x14ac:dyDescent="0.3">
      <c r="B49" s="3478"/>
      <c r="C49" s="4116"/>
      <c r="D49" s="4116"/>
      <c r="E49" s="4116"/>
      <c r="F49" s="4116"/>
      <c r="G49" s="4116"/>
      <c r="H49" s="4116"/>
      <c r="I49" s="4116"/>
      <c r="J49" s="4116"/>
      <c r="K49" s="4116"/>
      <c r="L49" s="4116"/>
      <c r="M49" s="3482"/>
      <c r="N49" s="3232"/>
    </row>
    <row r="50" spans="2:14" ht="18" customHeight="1" x14ac:dyDescent="0.25">
      <c r="B50" s="3483" t="s">
        <v>2469</v>
      </c>
      <c r="C50" s="4117" t="s">
        <v>2542</v>
      </c>
      <c r="D50" s="4117" t="s">
        <v>2542</v>
      </c>
      <c r="E50" s="4117" t="s">
        <v>2542</v>
      </c>
      <c r="F50" s="4117" t="s">
        <v>2542</v>
      </c>
      <c r="G50" s="4117" t="s">
        <v>2542</v>
      </c>
      <c r="H50" s="4117" t="s">
        <v>2542</v>
      </c>
      <c r="I50" s="4117" t="s">
        <v>2542</v>
      </c>
      <c r="J50" s="4117" t="s">
        <v>2542</v>
      </c>
      <c r="K50" s="4117" t="s">
        <v>2542</v>
      </c>
      <c r="L50" s="4117" t="s">
        <v>2542</v>
      </c>
      <c r="M50" s="3592"/>
      <c r="N50" s="3232"/>
    </row>
    <row r="51" spans="2:14" ht="18" customHeight="1" thickBot="1" x14ac:dyDescent="0.3">
      <c r="B51" s="3484" t="s">
        <v>2470</v>
      </c>
      <c r="C51" s="4115" t="s">
        <v>2542</v>
      </c>
      <c r="D51" s="4115" t="s">
        <v>2542</v>
      </c>
      <c r="E51" s="4115" t="s">
        <v>2542</v>
      </c>
      <c r="F51" s="4115" t="s">
        <v>2542</v>
      </c>
      <c r="G51" s="4115" t="s">
        <v>2542</v>
      </c>
      <c r="H51" s="4115" t="s">
        <v>2542</v>
      </c>
      <c r="I51" s="4115" t="s">
        <v>2542</v>
      </c>
      <c r="J51" s="4115" t="s">
        <v>2542</v>
      </c>
      <c r="K51" s="4115" t="s">
        <v>2542</v>
      </c>
      <c r="L51" s="4115" t="s">
        <v>2542</v>
      </c>
      <c r="M51" s="3481"/>
      <c r="N51" s="3232"/>
    </row>
    <row r="52" spans="2:14" ht="14.15" customHeight="1" x14ac:dyDescent="0.25">
      <c r="B52" s="3744" t="s">
        <v>2146</v>
      </c>
      <c r="C52" s="3485"/>
      <c r="D52" s="3485"/>
      <c r="E52" s="3485"/>
      <c r="F52" s="3485"/>
      <c r="G52" s="3485"/>
      <c r="H52" s="3485"/>
      <c r="I52" s="3485"/>
      <c r="J52" s="3485"/>
      <c r="K52" s="3485"/>
      <c r="L52" s="3485"/>
      <c r="M52" s="3486"/>
      <c r="N52" s="3232"/>
    </row>
    <row r="53" spans="2:14" ht="14.15" customHeight="1" x14ac:dyDescent="0.25">
      <c r="B53" s="3744" t="s">
        <v>2432</v>
      </c>
    </row>
    <row r="54" spans="2:14" ht="15" customHeight="1" x14ac:dyDescent="0.25">
      <c r="B54" s="3452"/>
    </row>
  </sheetData>
  <dataValidations count="2">
    <dataValidation allowBlank="1" showInputMessage="1" showErrorMessage="1" sqref="N1:N3 F1:L8 C11:L51 F52:L65535" xr:uid="{D2E7195D-D258-4AD2-8E4F-9BEC7559F21A}"/>
    <dataValidation allowBlank="1" showInputMessage="1" showErrorMessage="1" sqref="B54 M1:M1053 C52:E54 B55:E1053 C9:D9 B43:B51 B31:B33 B9:B11 B1:E8 N4:N1053 O1:JD1053"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P51"/>
  <sheetViews>
    <sheetView topLeftCell="F1" workbookViewId="0">
      <selection activeCell="M9" sqref="M9"/>
    </sheetView>
  </sheetViews>
  <sheetFormatPr defaultColWidth="8" defaultRowHeight="12.5" x14ac:dyDescent="0.25"/>
  <cols>
    <col min="1" max="1" width="1.81640625" customWidth="1"/>
    <col min="2" max="2" width="55.453125" customWidth="1"/>
    <col min="3" max="14" width="16.81640625" customWidth="1"/>
    <col min="15" max="15" width="15.81640625" customWidth="1"/>
    <col min="16" max="16" width="10.81640625" customWidth="1"/>
    <col min="17" max="17" width="8.453125" customWidth="1"/>
    <col min="18" max="18" width="8.81640625" customWidth="1"/>
    <col min="19" max="22" width="9" customWidth="1"/>
    <col min="23" max="24" width="9.1796875" customWidth="1"/>
    <col min="25" max="25" width="8.81640625" customWidth="1"/>
    <col min="26" max="26" width="10.1796875" customWidth="1"/>
    <col min="27" max="27" width="9.81640625" customWidth="1"/>
    <col min="28" max="28" width="9.453125" customWidth="1"/>
  </cols>
  <sheetData>
    <row r="1" spans="2:16" ht="19" customHeight="1" x14ac:dyDescent="0.25">
      <c r="B1" s="3228" t="s">
        <v>2471</v>
      </c>
      <c r="C1" s="3233"/>
      <c r="D1" s="3233"/>
      <c r="E1" s="3233"/>
      <c r="F1" s="3233"/>
      <c r="G1" s="3233"/>
      <c r="H1" s="3233"/>
      <c r="I1" s="3233"/>
      <c r="J1" s="3233"/>
      <c r="K1" s="3233"/>
      <c r="L1" s="3233"/>
      <c r="M1" s="3233"/>
      <c r="N1" s="3233"/>
      <c r="O1" s="3231" t="s">
        <v>1</v>
      </c>
      <c r="P1" s="548">
        <f>Table1!$K$1</f>
        <v>2021</v>
      </c>
    </row>
    <row r="2" spans="2:16" ht="19" customHeight="1" x14ac:dyDescent="0.25">
      <c r="B2" s="3228" t="s">
        <v>2472</v>
      </c>
      <c r="C2" s="3233"/>
      <c r="D2" s="3233"/>
      <c r="E2" s="3233"/>
      <c r="F2" s="3233"/>
      <c r="G2" s="3233"/>
      <c r="H2" s="3233"/>
      <c r="I2" s="3233"/>
      <c r="J2" s="3233"/>
      <c r="K2" s="3233"/>
      <c r="L2" s="3233"/>
      <c r="M2" s="3233"/>
      <c r="N2" s="3233"/>
      <c r="O2" s="3231" t="s">
        <v>3</v>
      </c>
      <c r="P2" s="548">
        <f>Table1!$K$2</f>
        <v>2024</v>
      </c>
    </row>
    <row r="3" spans="2:16" ht="19" customHeight="1" x14ac:dyDescent="0.25">
      <c r="B3" s="3228" t="s">
        <v>2473</v>
      </c>
      <c r="C3" s="3233"/>
      <c r="D3" s="3233"/>
      <c r="E3" s="3233"/>
      <c r="F3" s="3233"/>
      <c r="G3" s="3233"/>
      <c r="H3" s="3233"/>
      <c r="I3" s="3233"/>
      <c r="J3" s="3233"/>
      <c r="K3" s="3233"/>
      <c r="L3" s="3233"/>
      <c r="M3" s="3233"/>
      <c r="N3" s="3233"/>
      <c r="O3" s="3231" t="s">
        <v>4</v>
      </c>
      <c r="P3" s="548" t="str">
        <f>Table1!$K$3</f>
        <v>Tuvalu</v>
      </c>
    </row>
    <row r="4" spans="2:16" ht="15" hidden="1" x14ac:dyDescent="0.25">
      <c r="B4" s="3228"/>
      <c r="C4" s="3233"/>
      <c r="D4" s="3233"/>
      <c r="E4" s="3233"/>
      <c r="F4" s="3233"/>
      <c r="G4" s="3233"/>
      <c r="H4" s="3233"/>
      <c r="I4" s="3233"/>
      <c r="J4" s="3233"/>
      <c r="K4" s="3233"/>
      <c r="L4" s="3233"/>
      <c r="M4" s="3233"/>
      <c r="N4" s="3233"/>
      <c r="O4" s="3231"/>
    </row>
    <row r="5" spans="2:16" ht="15" hidden="1" x14ac:dyDescent="0.25">
      <c r="B5" s="3228"/>
      <c r="C5" s="3233"/>
      <c r="D5" s="3233"/>
      <c r="E5" s="3233"/>
      <c r="F5" s="3233"/>
      <c r="G5" s="3233"/>
      <c r="H5" s="3233"/>
      <c r="I5" s="3233"/>
      <c r="J5" s="3233"/>
      <c r="K5" s="3233"/>
      <c r="L5" s="3233"/>
      <c r="M5" s="3233"/>
      <c r="N5" s="3233"/>
      <c r="O5" s="3231"/>
    </row>
    <row r="6" spans="2:16" ht="15" hidden="1" x14ac:dyDescent="0.25">
      <c r="B6" s="3228"/>
      <c r="C6" s="3233"/>
      <c r="D6" s="3233"/>
      <c r="E6" s="3233"/>
      <c r="F6" s="3233"/>
      <c r="G6" s="3233"/>
      <c r="H6" s="3233"/>
      <c r="I6" s="3233"/>
      <c r="J6" s="3233"/>
      <c r="K6" s="3233"/>
      <c r="L6" s="3233"/>
      <c r="M6" s="3233"/>
      <c r="N6" s="3233"/>
      <c r="O6" s="3231"/>
    </row>
    <row r="7" spans="2:16" ht="13.5" customHeight="1" thickBot="1" x14ac:dyDescent="0.3">
      <c r="B7" s="4046" t="s">
        <v>5</v>
      </c>
      <c r="C7" s="3233"/>
      <c r="D7" s="3233"/>
      <c r="E7" s="3487"/>
      <c r="F7" s="3233"/>
      <c r="G7" s="3233"/>
      <c r="H7" s="3233"/>
      <c r="I7" s="3233"/>
      <c r="J7" s="3233"/>
      <c r="K7" s="3233"/>
      <c r="L7" s="3233"/>
      <c r="M7" s="3233"/>
      <c r="N7" s="3233"/>
      <c r="O7" s="3233"/>
    </row>
    <row r="8" spans="2:16" ht="60" customHeight="1" x14ac:dyDescent="0.25">
      <c r="B8" s="3488" t="s">
        <v>2211</v>
      </c>
      <c r="C8" s="3441" t="s">
        <v>2716</v>
      </c>
      <c r="D8" s="3441" t="s">
        <v>2715</v>
      </c>
      <c r="E8" s="3442"/>
      <c r="F8" s="3441"/>
      <c r="G8" s="3441"/>
      <c r="H8" s="3441"/>
      <c r="I8" s="3441" t="s">
        <v>2421</v>
      </c>
      <c r="J8" s="3441" t="s">
        <v>2422</v>
      </c>
      <c r="K8" s="3441" t="s">
        <v>2422</v>
      </c>
      <c r="L8" s="3441" t="s">
        <v>2851</v>
      </c>
      <c r="M8" s="4140" t="s">
        <v>2850</v>
      </c>
      <c r="N8" s="4140" t="s">
        <v>2719</v>
      </c>
      <c r="O8" s="3443" t="s">
        <v>2718</v>
      </c>
      <c r="P8" s="3232"/>
    </row>
    <row r="9" spans="2:16" ht="18" customHeight="1" thickBot="1" x14ac:dyDescent="0.3">
      <c r="B9" s="3489"/>
      <c r="C9" s="3541" t="s">
        <v>2088</v>
      </c>
      <c r="D9" s="3541"/>
      <c r="E9" s="3541"/>
      <c r="F9" s="3541"/>
      <c r="G9" s="3541"/>
      <c r="H9" s="3541"/>
      <c r="I9" s="3541"/>
      <c r="J9" s="3541"/>
      <c r="K9" s="3541"/>
      <c r="L9" s="3541"/>
      <c r="M9" s="3541"/>
      <c r="N9" s="3541"/>
      <c r="O9" s="3444" t="s">
        <v>229</v>
      </c>
      <c r="P9" s="3232"/>
    </row>
    <row r="10" spans="2:16" ht="18" customHeight="1" thickTop="1" x14ac:dyDescent="0.25">
      <c r="B10" s="3490" t="s">
        <v>2474</v>
      </c>
      <c r="C10" s="3472"/>
      <c r="D10" s="3472"/>
      <c r="E10" s="3472"/>
      <c r="F10" s="3471"/>
      <c r="G10" s="3471"/>
      <c r="H10" s="3471"/>
      <c r="I10" s="3471"/>
      <c r="J10" s="3471"/>
      <c r="K10" s="3471"/>
      <c r="L10" s="4118">
        <f>Table10s2!L70</f>
        <v>8.5552347127447277</v>
      </c>
      <c r="M10" s="4118"/>
      <c r="N10" s="4118"/>
      <c r="O10" s="3473"/>
      <c r="P10" s="3232"/>
    </row>
    <row r="11" spans="2:16" ht="18" customHeight="1" x14ac:dyDescent="0.25">
      <c r="B11" s="3490" t="s">
        <v>2475</v>
      </c>
      <c r="C11" s="3472"/>
      <c r="D11" s="3472"/>
      <c r="E11" s="3472"/>
      <c r="F11" s="3471"/>
      <c r="G11" s="3471"/>
      <c r="H11" s="3471"/>
      <c r="I11" s="3471"/>
      <c r="J11" s="3471"/>
      <c r="K11" s="3471"/>
      <c r="L11" s="4118">
        <f>Table10s2!L71</f>
        <v>8.5552347127447277</v>
      </c>
      <c r="M11" s="4118"/>
      <c r="N11" s="4118"/>
      <c r="O11" s="3473"/>
      <c r="P11" s="3232"/>
    </row>
    <row r="12" spans="2:16" ht="18" customHeight="1" x14ac:dyDescent="0.25">
      <c r="B12" s="3490" t="s">
        <v>2476</v>
      </c>
      <c r="C12" s="3472"/>
      <c r="D12" s="3472"/>
      <c r="E12" s="3472"/>
      <c r="F12" s="3471"/>
      <c r="G12" s="3471"/>
      <c r="H12" s="3471"/>
      <c r="I12" s="3471"/>
      <c r="J12" s="3471"/>
      <c r="K12" s="3471"/>
      <c r="L12" s="4118">
        <f>Table10s3!L58*28</f>
        <v>8.8812659271677923</v>
      </c>
      <c r="M12" s="4118"/>
      <c r="N12" s="4118"/>
      <c r="O12" s="3473"/>
      <c r="P12" s="3232"/>
    </row>
    <row r="13" spans="2:16" ht="18" customHeight="1" x14ac:dyDescent="0.25">
      <c r="B13" s="3491" t="s">
        <v>2477</v>
      </c>
      <c r="C13" s="3472"/>
      <c r="D13" s="3472"/>
      <c r="E13" s="3472"/>
      <c r="F13" s="3471"/>
      <c r="G13" s="3471"/>
      <c r="H13" s="3471"/>
      <c r="I13" s="3471"/>
      <c r="J13" s="3471"/>
      <c r="K13" s="3471"/>
      <c r="L13" s="4118">
        <f>Table10s3!L59*28</f>
        <v>8.8812659271677923</v>
      </c>
      <c r="M13" s="4118"/>
      <c r="N13" s="4118"/>
      <c r="O13" s="3473"/>
      <c r="P13" s="3232"/>
    </row>
    <row r="14" spans="2:16" ht="18" customHeight="1" x14ac:dyDescent="0.25">
      <c r="B14" s="3491" t="s">
        <v>2478</v>
      </c>
      <c r="C14" s="3472"/>
      <c r="D14" s="3472"/>
      <c r="E14" s="3472"/>
      <c r="F14" s="3471"/>
      <c r="G14" s="3471"/>
      <c r="H14" s="3471"/>
      <c r="I14" s="3471"/>
      <c r="J14" s="3471"/>
      <c r="K14" s="3471"/>
      <c r="L14" s="4118">
        <f>Table10s4!L58*265</f>
        <v>1.2895392993424364</v>
      </c>
      <c r="M14" s="4118"/>
      <c r="N14" s="4118"/>
      <c r="O14" s="3473"/>
      <c r="P14" s="3232"/>
    </row>
    <row r="15" spans="2:16" ht="18" customHeight="1" x14ac:dyDescent="0.25">
      <c r="B15" s="3491" t="s">
        <v>2479</v>
      </c>
      <c r="C15" s="3472"/>
      <c r="D15" s="3472"/>
      <c r="E15" s="3472"/>
      <c r="F15" s="3471"/>
      <c r="G15" s="3471"/>
      <c r="H15" s="3471"/>
      <c r="I15" s="3471"/>
      <c r="J15" s="3471"/>
      <c r="K15" s="3471"/>
      <c r="L15" s="4118">
        <f>Table10s4!L59*265</f>
        <v>1.2895392993424364</v>
      </c>
      <c r="M15" s="4118"/>
      <c r="N15" s="4118"/>
      <c r="O15" s="3473"/>
      <c r="P15" s="3232"/>
    </row>
    <row r="16" spans="2:16" ht="18" customHeight="1" x14ac:dyDescent="0.25">
      <c r="B16" s="3491" t="s">
        <v>2188</v>
      </c>
      <c r="C16" s="3472"/>
      <c r="D16" s="3472"/>
      <c r="E16" s="3472"/>
      <c r="F16" s="3471"/>
      <c r="G16" s="3471"/>
      <c r="H16" s="3471"/>
      <c r="I16" s="3471"/>
      <c r="J16" s="3471"/>
      <c r="K16" s="3471"/>
      <c r="L16" s="4119" t="s">
        <v>2542</v>
      </c>
      <c r="M16" s="4119"/>
      <c r="N16" s="4119"/>
      <c r="O16" s="3473"/>
      <c r="P16" s="3232"/>
    </row>
    <row r="17" spans="2:16" ht="18" customHeight="1" x14ac:dyDescent="0.25">
      <c r="B17" s="3491" t="s">
        <v>2150</v>
      </c>
      <c r="C17" s="3472"/>
      <c r="D17" s="3472"/>
      <c r="E17" s="3472"/>
      <c r="F17" s="3471"/>
      <c r="G17" s="3471"/>
      <c r="H17" s="3471"/>
      <c r="I17" s="3471"/>
      <c r="J17" s="3471"/>
      <c r="K17" s="3471"/>
      <c r="L17" s="4119" t="s">
        <v>2542</v>
      </c>
      <c r="M17" s="4119"/>
      <c r="N17" s="4119"/>
      <c r="O17" s="3473"/>
      <c r="P17" s="3232"/>
    </row>
    <row r="18" spans="2:16" ht="18" customHeight="1" x14ac:dyDescent="0.25">
      <c r="B18" s="3491" t="s">
        <v>2151</v>
      </c>
      <c r="C18" s="3472"/>
      <c r="D18" s="3472"/>
      <c r="E18" s="3472"/>
      <c r="F18" s="3471"/>
      <c r="G18" s="3471"/>
      <c r="H18" s="3471"/>
      <c r="I18" s="3471"/>
      <c r="J18" s="3471"/>
      <c r="K18" s="3471"/>
      <c r="L18" s="4119" t="s">
        <v>2542</v>
      </c>
      <c r="M18" s="4119"/>
      <c r="N18" s="4119"/>
      <c r="O18" s="3473"/>
      <c r="P18" s="3232"/>
    </row>
    <row r="19" spans="2:16" ht="18" customHeight="1" x14ac:dyDescent="0.25">
      <c r="B19" s="3491" t="s">
        <v>2299</v>
      </c>
      <c r="C19" s="3472"/>
      <c r="D19" s="3472"/>
      <c r="E19" s="3472"/>
      <c r="F19" s="3471"/>
      <c r="G19" s="3471"/>
      <c r="H19" s="3471"/>
      <c r="I19" s="3471"/>
      <c r="J19" s="3471"/>
      <c r="K19" s="3471"/>
      <c r="L19" s="4119" t="s">
        <v>2542</v>
      </c>
      <c r="M19" s="4119"/>
      <c r="N19" s="4119"/>
      <c r="O19" s="3473"/>
      <c r="P19" s="3232"/>
    </row>
    <row r="20" spans="2:16" ht="18" customHeight="1" thickBot="1" x14ac:dyDescent="0.3">
      <c r="B20" s="3495" t="s">
        <v>2470</v>
      </c>
      <c r="C20" s="3497"/>
      <c r="D20" s="3497"/>
      <c r="E20" s="3497"/>
      <c r="F20" s="3496"/>
      <c r="G20" s="3496"/>
      <c r="H20" s="3496"/>
      <c r="I20" s="3496"/>
      <c r="J20" s="3496"/>
      <c r="K20" s="3496"/>
      <c r="L20" s="4121" t="s">
        <v>2542</v>
      </c>
      <c r="M20" s="4121"/>
      <c r="N20" s="4121"/>
      <c r="O20" s="3498"/>
      <c r="P20" s="3232"/>
    </row>
    <row r="21" spans="2:16" ht="18" customHeight="1" x14ac:dyDescent="0.25">
      <c r="B21" s="3492" t="s">
        <v>2480</v>
      </c>
      <c r="C21" s="3596"/>
      <c r="D21" s="3596"/>
      <c r="E21" s="3596"/>
      <c r="F21" s="3596"/>
      <c r="G21" s="3596"/>
      <c r="H21" s="3596"/>
      <c r="I21" s="3596"/>
      <c r="J21" s="3596"/>
      <c r="K21" s="3596"/>
      <c r="L21" s="4124">
        <f>Table10s1!L71</f>
        <v>18.726039939254957</v>
      </c>
      <c r="M21" s="4182"/>
      <c r="N21" s="4182"/>
      <c r="O21" s="3597"/>
      <c r="P21" s="3232"/>
    </row>
    <row r="22" spans="2:16" ht="18" customHeight="1" x14ac:dyDescent="0.25">
      <c r="B22" s="3493" t="s">
        <v>2481</v>
      </c>
      <c r="C22" s="3598"/>
      <c r="D22" s="3598"/>
      <c r="E22" s="3598"/>
      <c r="F22" s="3598"/>
      <c r="G22" s="3598"/>
      <c r="H22" s="3598"/>
      <c r="I22" s="3598"/>
      <c r="J22" s="3598"/>
      <c r="K22" s="3598"/>
      <c r="L22" s="4123">
        <f>Table10s1!L72</f>
        <v>18.726039939254957</v>
      </c>
      <c r="M22" s="4183"/>
      <c r="N22" s="4183"/>
      <c r="O22" s="3599"/>
      <c r="P22" s="3232"/>
    </row>
    <row r="23" spans="2:16" ht="18" customHeight="1" x14ac:dyDescent="0.25">
      <c r="B23" s="3493" t="s">
        <v>2482</v>
      </c>
      <c r="C23" s="3598"/>
      <c r="D23" s="3598"/>
      <c r="E23" s="3598"/>
      <c r="F23" s="3598"/>
      <c r="G23" s="3598"/>
      <c r="H23" s="3598"/>
      <c r="I23" s="3598"/>
      <c r="J23" s="3598"/>
      <c r="K23" s="3598"/>
      <c r="L23" s="4120" t="str">
        <f>Table10s1!L73</f>
        <v>NA</v>
      </c>
      <c r="M23" s="4184"/>
      <c r="N23" s="4184"/>
      <c r="O23" s="3599"/>
      <c r="P23" s="3232"/>
    </row>
    <row r="24" spans="2:16" ht="18" customHeight="1" thickBot="1" x14ac:dyDescent="0.3">
      <c r="B24" s="3494" t="s">
        <v>2483</v>
      </c>
      <c r="C24" s="3593"/>
      <c r="D24" s="3593"/>
      <c r="E24" s="3593"/>
      <c r="F24" s="3593"/>
      <c r="G24" s="3593"/>
      <c r="H24" s="3593"/>
      <c r="I24" s="3593"/>
      <c r="J24" s="3593"/>
      <c r="K24" s="3593"/>
      <c r="L24" s="4125" t="str">
        <f>Table10s1!L74</f>
        <v>NA</v>
      </c>
      <c r="M24" s="4126"/>
      <c r="N24" s="4126"/>
      <c r="O24" s="3595"/>
      <c r="P24" s="3232"/>
    </row>
    <row r="25" spans="2:16" ht="18" customHeight="1" x14ac:dyDescent="0.25">
      <c r="B25" s="3740"/>
      <c r="C25" s="3740"/>
      <c r="D25" s="3740"/>
      <c r="E25" s="3740"/>
      <c r="F25" s="3740"/>
      <c r="G25" s="3740"/>
      <c r="H25" s="3740"/>
      <c r="I25" s="3740"/>
      <c r="J25" s="3740"/>
      <c r="K25" s="3740"/>
      <c r="L25" s="3740"/>
      <c r="M25" s="3740"/>
      <c r="N25" s="3740"/>
      <c r="O25" s="4122"/>
      <c r="P25" s="3232"/>
    </row>
    <row r="26" spans="2:16" ht="18" customHeight="1" thickBot="1" x14ac:dyDescent="0.3">
      <c r="B26" s="3740"/>
      <c r="C26" s="3740"/>
      <c r="D26" s="3740"/>
      <c r="E26" s="3740"/>
      <c r="F26" s="3740"/>
      <c r="G26" s="3740"/>
      <c r="H26" s="3740"/>
      <c r="I26" s="3740"/>
      <c r="J26" s="3740"/>
      <c r="K26" s="3740"/>
      <c r="L26" s="3740"/>
      <c r="M26" s="3740"/>
      <c r="N26" s="3740"/>
      <c r="O26" s="3740"/>
    </row>
    <row r="27" spans="2:16" ht="60" customHeight="1" x14ac:dyDescent="0.25">
      <c r="B27" s="3488" t="s">
        <v>6</v>
      </c>
      <c r="C27" s="3441" t="s">
        <v>2716</v>
      </c>
      <c r="D27" s="3441" t="s">
        <v>2715</v>
      </c>
      <c r="E27" s="3442"/>
      <c r="F27" s="3441"/>
      <c r="G27" s="3441"/>
      <c r="H27" s="3441"/>
      <c r="I27" s="3441" t="s">
        <v>2421</v>
      </c>
      <c r="J27" s="3441" t="s">
        <v>2422</v>
      </c>
      <c r="K27" s="3441" t="s">
        <v>2422</v>
      </c>
      <c r="L27" s="3441" t="s">
        <v>2719</v>
      </c>
      <c r="M27" s="4140"/>
      <c r="N27" s="4140"/>
      <c r="O27" s="3443" t="s">
        <v>2718</v>
      </c>
    </row>
    <row r="28" spans="2:16" ht="18" customHeight="1" thickBot="1" x14ac:dyDescent="0.3">
      <c r="B28" s="3489"/>
      <c r="C28" s="3541" t="s">
        <v>2088</v>
      </c>
      <c r="D28" s="3541"/>
      <c r="E28" s="3541"/>
      <c r="F28" s="3541"/>
      <c r="G28" s="3541"/>
      <c r="H28" s="3541"/>
      <c r="I28" s="3541"/>
      <c r="J28" s="3541"/>
      <c r="K28" s="3541"/>
      <c r="L28" s="3541"/>
      <c r="M28" s="3541"/>
      <c r="N28" s="3541"/>
      <c r="O28" s="3444" t="s">
        <v>229</v>
      </c>
      <c r="P28" s="3232"/>
    </row>
    <row r="29" spans="2:16" ht="18" customHeight="1" thickTop="1" x14ac:dyDescent="0.25">
      <c r="B29" s="3491" t="s">
        <v>2484</v>
      </c>
      <c r="C29" s="3472"/>
      <c r="D29" s="3472"/>
      <c r="E29" s="3472"/>
      <c r="F29" s="3471"/>
      <c r="G29" s="3471"/>
      <c r="H29" s="3471"/>
      <c r="I29" s="3471"/>
      <c r="J29" s="3471"/>
      <c r="K29" s="3471"/>
      <c r="L29" s="4127">
        <f>Table10s1!L11</f>
        <v>8.6114061390982588</v>
      </c>
      <c r="M29" s="4127"/>
      <c r="N29" s="4127"/>
      <c r="O29" s="3473"/>
      <c r="P29" s="3232"/>
    </row>
    <row r="30" spans="2:16" ht="18" customHeight="1" x14ac:dyDescent="0.25">
      <c r="B30" s="3491" t="s">
        <v>2100</v>
      </c>
      <c r="C30" s="3472"/>
      <c r="D30" s="3472"/>
      <c r="E30" s="3472"/>
      <c r="F30" s="3471"/>
      <c r="G30" s="3471"/>
      <c r="H30" s="3471"/>
      <c r="I30" s="3471"/>
      <c r="J30" s="3471"/>
      <c r="K30" s="3471"/>
      <c r="L30" s="4127" t="str">
        <f>Table10s1!L22</f>
        <v>NO</v>
      </c>
      <c r="M30" s="4127"/>
      <c r="N30" s="4127"/>
      <c r="O30" s="3473"/>
      <c r="P30" s="3232"/>
    </row>
    <row r="31" spans="2:16" ht="18" customHeight="1" x14ac:dyDescent="0.25">
      <c r="B31" s="3491" t="s">
        <v>2485</v>
      </c>
      <c r="C31" s="3472"/>
      <c r="D31" s="3472"/>
      <c r="E31" s="3472"/>
      <c r="F31" s="3471"/>
      <c r="G31" s="3471"/>
      <c r="H31" s="3471"/>
      <c r="I31" s="3471"/>
      <c r="J31" s="3471"/>
      <c r="K31" s="3471"/>
      <c r="L31" s="4127">
        <f>Table10s1!L31</f>
        <v>8.5799543357619878</v>
      </c>
      <c r="M31" s="4127"/>
      <c r="N31" s="4127"/>
      <c r="O31" s="3473"/>
      <c r="P31" s="3232"/>
    </row>
    <row r="32" spans="2:16" ht="18" customHeight="1" x14ac:dyDescent="0.25">
      <c r="B32" s="3491" t="s">
        <v>2486</v>
      </c>
      <c r="C32" s="3472"/>
      <c r="D32" s="3472"/>
      <c r="E32" s="3472"/>
      <c r="F32" s="3471"/>
      <c r="G32" s="3471"/>
      <c r="H32" s="3471"/>
      <c r="I32" s="3471"/>
      <c r="J32" s="3471"/>
      <c r="K32" s="3471"/>
      <c r="L32" s="4127" t="str">
        <f>Table10s1!L42</f>
        <v>NO</v>
      </c>
      <c r="M32" s="4127"/>
      <c r="N32" s="4127"/>
      <c r="O32" s="3473"/>
      <c r="P32" s="3232"/>
    </row>
    <row r="33" spans="2:16" ht="18" customHeight="1" x14ac:dyDescent="0.25">
      <c r="B33" s="3491" t="s">
        <v>2487</v>
      </c>
      <c r="C33" s="3472"/>
      <c r="D33" s="3472"/>
      <c r="E33" s="3472"/>
      <c r="F33" s="3471"/>
      <c r="G33" s="3471"/>
      <c r="H33" s="3471"/>
      <c r="I33" s="3471"/>
      <c r="J33" s="3471"/>
      <c r="K33" s="3471"/>
      <c r="L33" s="4127">
        <f>Table10s1!L51</f>
        <v>1.5346794643947095</v>
      </c>
      <c r="M33" s="4127"/>
      <c r="N33" s="4127"/>
      <c r="O33" s="3473"/>
      <c r="P33" s="3232"/>
    </row>
    <row r="34" spans="2:16" ht="18" customHeight="1" x14ac:dyDescent="0.25">
      <c r="B34" s="3495" t="s">
        <v>2488</v>
      </c>
      <c r="C34" s="3497"/>
      <c r="D34" s="3497"/>
      <c r="E34" s="3497"/>
      <c r="F34" s="3496"/>
      <c r="G34" s="3496"/>
      <c r="H34" s="3496"/>
      <c r="I34" s="3496"/>
      <c r="J34" s="3496"/>
      <c r="K34" s="3496"/>
      <c r="L34" s="4128" t="str">
        <f>Table10s1!L57</f>
        <v>NO</v>
      </c>
      <c r="M34" s="4128"/>
      <c r="N34" s="4128"/>
      <c r="O34" s="3498"/>
      <c r="P34" s="3232"/>
    </row>
    <row r="35" spans="2:16" ht="18" customHeight="1" thickBot="1" x14ac:dyDescent="0.3">
      <c r="B35" s="3494" t="s">
        <v>2489</v>
      </c>
      <c r="C35" s="3594"/>
      <c r="D35" s="3594"/>
      <c r="E35" s="3594"/>
      <c r="F35" s="3593"/>
      <c r="G35" s="3593"/>
      <c r="H35" s="3593"/>
      <c r="I35" s="3593"/>
      <c r="J35" s="3593"/>
      <c r="K35" s="3593"/>
      <c r="L35" s="4129">
        <f>L22</f>
        <v>18.726039939254957</v>
      </c>
      <c r="M35" s="4129"/>
      <c r="N35" s="4129"/>
      <c r="O35" s="3595"/>
      <c r="P35" s="3232"/>
    </row>
    <row r="36" spans="2:16" ht="14.15" customHeight="1" x14ac:dyDescent="0.25">
      <c r="B36" s="3748" t="s">
        <v>2714</v>
      </c>
      <c r="C36" s="3740"/>
      <c r="D36" s="3740"/>
      <c r="E36" s="3740"/>
      <c r="F36" s="3740"/>
      <c r="G36" s="3740"/>
      <c r="H36" s="3740"/>
      <c r="I36" s="3740"/>
      <c r="J36" s="3740"/>
      <c r="K36" s="3740"/>
      <c r="L36" s="3740"/>
      <c r="M36" s="3740"/>
      <c r="N36" s="3740"/>
      <c r="O36" s="3864"/>
      <c r="P36" s="3232"/>
    </row>
    <row r="37" spans="2:16" ht="14.15" customHeight="1" x14ac:dyDescent="0.25">
      <c r="B37" s="3748" t="s">
        <v>2490</v>
      </c>
      <c r="C37" s="3740"/>
      <c r="D37" s="3740"/>
      <c r="E37" s="3740"/>
      <c r="F37" s="3740"/>
      <c r="G37" s="3740"/>
      <c r="H37" s="3740"/>
      <c r="I37" s="3740"/>
      <c r="J37" s="3740"/>
      <c r="K37" s="3740"/>
      <c r="L37" s="3740"/>
      <c r="M37" s="3740"/>
      <c r="N37" s="3740"/>
      <c r="O37" s="3740"/>
    </row>
    <row r="38" spans="2:16" ht="14.15" customHeight="1" x14ac:dyDescent="0.35">
      <c r="B38" s="3748" t="s">
        <v>2491</v>
      </c>
      <c r="C38" s="3740"/>
      <c r="D38" s="3740"/>
      <c r="E38" s="3740"/>
      <c r="F38" s="3740"/>
      <c r="G38" s="3740"/>
      <c r="H38" s="3740"/>
      <c r="I38" s="3740"/>
      <c r="J38" s="3740"/>
      <c r="K38" s="3740"/>
      <c r="L38" s="3740"/>
      <c r="M38" s="3740"/>
      <c r="N38" s="3740"/>
      <c r="O38" s="3740"/>
    </row>
    <row r="39" spans="2:16" ht="14.15" customHeight="1" x14ac:dyDescent="0.3">
      <c r="B39" s="3748" t="s">
        <v>2492</v>
      </c>
      <c r="C39" s="3865"/>
      <c r="D39" s="3865"/>
      <c r="E39" s="3865"/>
      <c r="F39" s="3865"/>
      <c r="G39" s="3865"/>
      <c r="H39" s="3865"/>
      <c r="I39" s="3865"/>
      <c r="J39" s="3865"/>
      <c r="K39" s="3865"/>
      <c r="L39" s="3865"/>
      <c r="M39" s="3865"/>
      <c r="N39" s="3865"/>
      <c r="O39" s="3865"/>
    </row>
    <row r="40" spans="2:16" ht="14.15" customHeight="1" x14ac:dyDescent="0.35">
      <c r="B40" s="3748" t="s">
        <v>2493</v>
      </c>
      <c r="C40" s="3725"/>
      <c r="D40" s="3725"/>
      <c r="E40" s="3725"/>
      <c r="F40" s="3725"/>
      <c r="G40" s="3725"/>
      <c r="H40" s="3725"/>
      <c r="I40" s="3725"/>
      <c r="J40" s="3725"/>
      <c r="K40" s="3725"/>
      <c r="L40" s="3725"/>
      <c r="M40" s="3725"/>
      <c r="N40" s="3725"/>
      <c r="O40" s="3725"/>
    </row>
    <row r="41" spans="2:16" ht="14.15" customHeight="1" x14ac:dyDescent="0.35">
      <c r="B41" s="3748" t="s">
        <v>2494</v>
      </c>
      <c r="C41" s="3725"/>
      <c r="D41" s="3725"/>
      <c r="E41" s="3725"/>
      <c r="F41" s="3725"/>
      <c r="G41" s="3725"/>
      <c r="H41" s="3725"/>
      <c r="I41" s="3725"/>
      <c r="J41" s="3725"/>
      <c r="K41" s="3725"/>
      <c r="L41" s="3725"/>
      <c r="M41" s="3725"/>
      <c r="N41" s="3725"/>
      <c r="O41" s="3725"/>
    </row>
    <row r="42" spans="2:16" ht="14.15" customHeight="1" x14ac:dyDescent="0.35">
      <c r="B42" s="3748" t="s">
        <v>2495</v>
      </c>
      <c r="C42" s="3725"/>
      <c r="D42" s="3725"/>
      <c r="E42" s="3725"/>
      <c r="F42" s="3725"/>
      <c r="G42" s="3725"/>
      <c r="H42" s="3725"/>
      <c r="I42" s="3725"/>
      <c r="J42" s="3725"/>
      <c r="K42" s="3725"/>
      <c r="L42" s="3725"/>
      <c r="M42" s="3725"/>
      <c r="N42" s="3725"/>
      <c r="O42" s="3725"/>
    </row>
    <row r="43" spans="2:16" ht="14.15" customHeight="1" x14ac:dyDescent="0.35">
      <c r="B43" s="3748" t="s">
        <v>2496</v>
      </c>
      <c r="C43" s="3725"/>
      <c r="D43" s="3725"/>
      <c r="E43" s="3725"/>
      <c r="F43" s="3725"/>
      <c r="G43" s="3725"/>
      <c r="H43" s="3725"/>
      <c r="I43" s="3725"/>
      <c r="J43" s="3725"/>
      <c r="K43" s="3725"/>
      <c r="L43" s="3725"/>
      <c r="M43" s="3725"/>
      <c r="N43" s="3725"/>
      <c r="O43" s="3725"/>
    </row>
    <row r="44" spans="2:16" ht="14.15" customHeight="1" x14ac:dyDescent="0.25">
      <c r="B44" s="3499"/>
      <c r="C44" s="3725"/>
      <c r="D44" s="3725"/>
      <c r="E44" s="3725"/>
      <c r="F44" s="3725"/>
      <c r="G44" s="3725"/>
      <c r="H44" s="3725"/>
      <c r="I44" s="3725"/>
      <c r="J44" s="3725"/>
      <c r="K44" s="3725"/>
      <c r="L44" s="3725"/>
      <c r="M44" s="3725"/>
      <c r="N44" s="3725"/>
      <c r="O44" s="3725"/>
    </row>
    <row r="45" spans="2:16" ht="14.15" customHeight="1" x14ac:dyDescent="0.25">
      <c r="B45" s="3744" t="s">
        <v>2146</v>
      </c>
      <c r="C45" s="3725"/>
      <c r="D45" s="3725"/>
      <c r="E45" s="3725"/>
      <c r="F45" s="3725"/>
      <c r="G45" s="3725"/>
      <c r="H45" s="3725"/>
      <c r="I45" s="3725"/>
      <c r="J45" s="3725"/>
      <c r="K45" s="3725"/>
      <c r="L45" s="3725"/>
      <c r="M45" s="3725"/>
      <c r="N45" s="3725"/>
      <c r="O45" s="3725"/>
    </row>
    <row r="46" spans="2:16" ht="14.15" customHeight="1" thickBot="1" x14ac:dyDescent="0.3">
      <c r="B46" s="3499"/>
      <c r="C46" s="3725"/>
      <c r="D46" s="3725"/>
      <c r="E46" s="3725"/>
      <c r="F46" s="3725"/>
      <c r="G46" s="3725"/>
      <c r="H46" s="3725"/>
      <c r="I46" s="3725"/>
      <c r="J46" s="3725"/>
      <c r="K46" s="3725"/>
      <c r="L46" s="3725"/>
      <c r="M46" s="3725"/>
      <c r="N46" s="3725"/>
      <c r="O46" s="3725"/>
    </row>
    <row r="47" spans="2:16" ht="14.15" customHeight="1" x14ac:dyDescent="0.25">
      <c r="B47" s="3500" t="s">
        <v>320</v>
      </c>
      <c r="C47" s="3501"/>
      <c r="D47" s="3501"/>
      <c r="E47" s="3502"/>
      <c r="F47" s="3501"/>
      <c r="G47" s="3501"/>
      <c r="H47" s="3501"/>
      <c r="I47" s="3501"/>
      <c r="J47" s="3501"/>
      <c r="K47" s="3501"/>
      <c r="L47" s="3501"/>
      <c r="M47" s="4185"/>
      <c r="N47" s="4185"/>
    </row>
    <row r="48" spans="2:16" ht="14.15" customHeight="1" x14ac:dyDescent="0.25">
      <c r="B48" s="3503" t="s">
        <v>2497</v>
      </c>
      <c r="C48" s="3504"/>
      <c r="D48" s="3504"/>
      <c r="E48" s="3504"/>
      <c r="F48" s="3504"/>
      <c r="G48" s="3504"/>
      <c r="H48" s="3504"/>
      <c r="I48" s="3504"/>
      <c r="J48" s="3504"/>
      <c r="K48" s="3504"/>
      <c r="L48" s="3504"/>
      <c r="M48" s="3504"/>
      <c r="N48" s="3504"/>
    </row>
    <row r="49" spans="2:15" ht="14.15" customHeight="1" thickBot="1" x14ac:dyDescent="0.3">
      <c r="B49" s="3505" t="s">
        <v>2498</v>
      </c>
      <c r="C49" s="3506"/>
      <c r="D49" s="3506"/>
      <c r="E49" s="3506"/>
      <c r="F49" s="3506"/>
      <c r="G49" s="3506"/>
      <c r="H49" s="3506"/>
      <c r="I49" s="3506"/>
      <c r="J49" s="3506"/>
      <c r="K49" s="3506"/>
      <c r="L49" s="3506"/>
      <c r="M49" s="4186"/>
      <c r="N49" s="4186"/>
    </row>
    <row r="50" spans="2:15" ht="18" customHeight="1" thickBot="1" x14ac:dyDescent="0.3">
      <c r="B50" s="3550"/>
      <c r="C50" s="3235"/>
      <c r="D50" s="3235"/>
      <c r="E50" s="3235"/>
      <c r="F50" s="3235"/>
      <c r="G50" s="3235"/>
      <c r="H50" s="3235"/>
      <c r="I50" s="3235"/>
      <c r="J50" s="3235"/>
      <c r="K50" s="3235"/>
      <c r="L50" s="3235"/>
      <c r="M50" s="4187"/>
      <c r="N50" s="4187"/>
    </row>
    <row r="51" spans="2:15" x14ac:dyDescent="0.25">
      <c r="B51" s="3230"/>
      <c r="C51" s="3230"/>
      <c r="D51" s="3230"/>
      <c r="E51" s="3230"/>
      <c r="F51" s="3230"/>
      <c r="G51" s="3230"/>
      <c r="H51" s="3230"/>
      <c r="I51" s="3230"/>
      <c r="J51" s="3230"/>
      <c r="K51" s="3230"/>
      <c r="L51" s="3230"/>
      <c r="M51" s="3230"/>
      <c r="N51" s="3230"/>
      <c r="O51" s="3229"/>
    </row>
  </sheetData>
  <dataValidations count="2">
    <dataValidation allowBlank="1" showInputMessage="1" showErrorMessage="1" sqref="F68:N65552 F62:N62 F42:N56 I57:N61 P1:P3 F1:N8 F29:N36 F10:N27" xr:uid="{A4EBE820-94F3-4A7A-8DB4-9B50D7F7D051}"/>
    <dataValidation allowBlank="1" showInputMessage="1" showErrorMessage="1" sqref="B9:D9 B28:D28 P37:JF46 B44 B46:B50 C48:D50 P51:JF56 O47:JE50 O42:O46 O57:JF1049 C36:E36 C42:E47 B57:E1049 B29:E35 P4:P36 Q1:JF36 B1:E8 O1:O36 B10:E27"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tabSelected="1" workbookViewId="0">
      <selection activeCell="B8" sqref="B8"/>
    </sheetView>
  </sheetViews>
  <sheetFormatPr defaultColWidth="8.81640625" defaultRowHeight="14.5" x14ac:dyDescent="0.35"/>
  <cols>
    <col min="1" max="1" width="1.1796875" style="3507" customWidth="1"/>
    <col min="2" max="2" width="24.453125" style="3507" customWidth="1"/>
    <col min="3" max="4" width="10.453125" style="3507" customWidth="1"/>
    <col min="5" max="5" width="35.81640625" style="3507" customWidth="1"/>
    <col min="6" max="6" width="10.453125" style="3507" customWidth="1"/>
    <col min="7" max="7" width="43.1796875" style="3507" customWidth="1"/>
    <col min="8" max="8" width="34.81640625" style="3507" customWidth="1"/>
    <col min="9" max="9" width="28.1796875" style="3507" customWidth="1"/>
    <col min="10" max="10" width="45.1796875" style="3507" customWidth="1"/>
    <col min="11" max="1024" width="8.81640625" style="3507"/>
  </cols>
  <sheetData>
    <row r="1" spans="2:11" s="3508" customFormat="1" ht="19" x14ac:dyDescent="0.4">
      <c r="B1" s="3509"/>
      <c r="C1" s="3509"/>
      <c r="G1" s="3510"/>
      <c r="H1" s="3510"/>
      <c r="J1" s="3511" t="s">
        <v>1</v>
      </c>
      <c r="K1" s="548">
        <f>Table1!$K$1</f>
        <v>2021</v>
      </c>
    </row>
    <row r="2" spans="2:11" s="3236" customFormat="1" ht="15" x14ac:dyDescent="0.3">
      <c r="B2" s="3234" t="s">
        <v>2499</v>
      </c>
      <c r="G2" s="3512"/>
      <c r="H2" s="3512"/>
      <c r="J2" s="3511" t="s">
        <v>3</v>
      </c>
      <c r="K2" s="548">
        <f>Table1!$K$2</f>
        <v>2024</v>
      </c>
    </row>
    <row r="3" spans="2:11" x14ac:dyDescent="0.35">
      <c r="G3" s="3512"/>
      <c r="H3" s="3512"/>
      <c r="J3" s="3513" t="s">
        <v>4</v>
      </c>
      <c r="K3" s="548" t="str">
        <f>Table1!$K$3</f>
        <v>Tuvalu</v>
      </c>
    </row>
    <row r="4" spans="2:11" hidden="1" x14ac:dyDescent="0.35">
      <c r="G4" s="3512"/>
      <c r="H4" s="3512"/>
      <c r="J4" s="3513"/>
    </row>
    <row r="5" spans="2:11" hidden="1" x14ac:dyDescent="0.35">
      <c r="G5" s="3512"/>
      <c r="H5" s="3512"/>
      <c r="J5" s="3513"/>
    </row>
    <row r="6" spans="2:11" hidden="1" x14ac:dyDescent="0.35">
      <c r="G6" s="3512"/>
      <c r="H6" s="3512"/>
      <c r="J6" s="3513"/>
    </row>
    <row r="7" spans="2:11" hidden="1" x14ac:dyDescent="0.35">
      <c r="G7" s="3512"/>
      <c r="H7" s="3512"/>
      <c r="J7" s="3513"/>
    </row>
    <row r="8" spans="2:11" ht="15" thickBot="1" x14ac:dyDescent="0.4">
      <c r="B8" s="4046" t="s">
        <v>5</v>
      </c>
      <c r="G8" s="3512"/>
      <c r="H8" s="3512"/>
    </row>
    <row r="9" spans="2:11" ht="15" thickBot="1" x14ac:dyDescent="0.4">
      <c r="B9" s="3600" t="s">
        <v>2500</v>
      </c>
      <c r="C9" s="3514" t="s">
        <v>1</v>
      </c>
      <c r="D9" s="3514" t="s">
        <v>2501</v>
      </c>
      <c r="E9" s="3514" t="s">
        <v>2502</v>
      </c>
      <c r="F9" s="3514" t="s">
        <v>2503</v>
      </c>
      <c r="G9" s="3514" t="s">
        <v>2504</v>
      </c>
      <c r="H9" s="3514" t="s">
        <v>2505</v>
      </c>
      <c r="I9" s="3515" t="s">
        <v>2506</v>
      </c>
      <c r="J9" s="3515" t="s">
        <v>2507</v>
      </c>
    </row>
    <row r="10" spans="2:11" ht="15" thickTop="1" x14ac:dyDescent="0.35">
      <c r="B10" s="3606"/>
      <c r="C10" s="3607"/>
      <c r="D10" s="3608"/>
      <c r="E10" s="3608"/>
      <c r="F10" s="3608"/>
      <c r="G10" s="3608"/>
      <c r="H10" s="3609"/>
      <c r="I10" s="3610"/>
      <c r="J10" s="3610"/>
    </row>
    <row r="11" spans="2:11" x14ac:dyDescent="0.35">
      <c r="B11" s="3611"/>
      <c r="C11" s="3612"/>
      <c r="D11" s="3613"/>
      <c r="E11" s="3613"/>
      <c r="F11" s="3613"/>
      <c r="G11" s="3613"/>
      <c r="H11" s="3614"/>
      <c r="I11" s="3615"/>
      <c r="J11" s="3615"/>
    </row>
    <row r="12" spans="2:11" x14ac:dyDescent="0.35">
      <c r="B12" s="3611"/>
      <c r="C12" s="3612"/>
      <c r="D12" s="3613"/>
      <c r="E12" s="3613"/>
      <c r="F12" s="3613"/>
      <c r="G12" s="3613"/>
      <c r="H12" s="3614"/>
      <c r="I12" s="3615"/>
      <c r="J12" s="3615"/>
    </row>
    <row r="13" spans="2:11" ht="15" thickBot="1" x14ac:dyDescent="0.4">
      <c r="B13" s="3616"/>
      <c r="C13" s="3617"/>
      <c r="D13" s="3618"/>
      <c r="E13" s="3618"/>
      <c r="F13" s="3618"/>
      <c r="G13" s="3618"/>
      <c r="H13" s="3619"/>
      <c r="I13" s="3620"/>
      <c r="J13" s="3620"/>
    </row>
    <row r="14" spans="2:11" x14ac:dyDescent="0.35">
      <c r="B14" s="3727" t="s">
        <v>2508</v>
      </c>
    </row>
    <row r="16" spans="2:11" x14ac:dyDescent="0.35">
      <c r="B16" s="3516"/>
    </row>
  </sheetData>
  <dataValidations count="2">
    <dataValidation allowBlank="1" showInputMessage="1" showErrorMessage="1" sqref="B2 B8" xr:uid="{6D087DB5-8623-4A9D-947E-C9F84C630FFE}">
      <formula1>0</formula1>
      <formula2>0</formula2>
    </dataValidation>
    <dataValidation allowBlank="1" showInputMessage="1" showErrorMessage="1" sqref="K1:K3" xr:uid="{C460F332-502A-4ED1-BE7D-44B8E8FB4A11}"/>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7997FEA1-DE8F-434F-A12B-45FE213FFC4C}"/>
</file>

<file path=customXml/itemProps3.xml><?xml version="1.0" encoding="utf-8"?>
<ds:datastoreItem xmlns:ds="http://schemas.openxmlformats.org/officeDocument/2006/customXml" ds:itemID="{CC823002-7909-4CB6-8A7B-504FCDF1C1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2024-10-18T14:36:25Z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